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E:\NABAVA 2023\JEDNOSTAVNA NABAVA\2 OŠTEĆENJA NA ZGRADAMA OD POTRESA, KRALJA T.46\4 DOKUMENTACIJA O NABAVI\"/>
    </mc:Choice>
  </mc:AlternateContent>
  <xr:revisionPtr revIDLastSave="0" documentId="13_ncr:1_{0A0A8B6E-E35A-4671-83B2-6B74A47739ED}" xr6:coauthVersionLast="47" xr6:coauthVersionMax="47" xr10:uidLastSave="{00000000-0000-0000-0000-000000000000}"/>
  <bookViews>
    <workbookView xWindow="-120" yWindow="-120" windowWidth="29040" windowHeight="15840" tabRatio="965" activeTab="2" xr2:uid="{00000000-000D-0000-FFFF-FFFF00000000}"/>
  </bookViews>
  <sheets>
    <sheet name="Naslovnica" sheetId="3" r:id="rId1"/>
    <sheet name="OPĆI UVJETI" sheetId="18" r:id="rId2"/>
    <sheet name="građevinsko obrtnički" sheetId="1" r:id="rId3"/>
  </sheets>
  <definedNames>
    <definedName name="_xlnm.Print_Area" localSheetId="2">'građevinsko obrtnički'!$A$1:$F$409</definedName>
    <definedName name="_xlnm.Print_Area" localSheetId="0">Naslovnica!$A$1:$B$46</definedName>
    <definedName name="_xlnm.Print_Area" localSheetId="1">'OPĆI UVJETI'!$A$1:$B$262</definedName>
  </definedNames>
  <calcPr calcId="191029" iterate="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4" i="1" l="1"/>
  <c r="F188" i="1"/>
  <c r="F191" i="1"/>
  <c r="F196" i="1"/>
  <c r="F209" i="1"/>
  <c r="F210" i="1"/>
  <c r="F214" i="1"/>
  <c r="F219" i="1"/>
  <c r="F220" i="1"/>
  <c r="F225" i="1"/>
  <c r="F226" i="1"/>
  <c r="F242" i="1"/>
  <c r="F248" i="1"/>
  <c r="F251" i="1"/>
  <c r="F288" i="1"/>
  <c r="F290" i="1"/>
  <c r="F311" i="1"/>
  <c r="F312" i="1"/>
  <c r="F313" i="1"/>
  <c r="F323" i="1"/>
  <c r="F334" i="1"/>
  <c r="F339" i="1"/>
  <c r="F343" i="1"/>
  <c r="F346" i="1"/>
  <c r="F349" i="1"/>
  <c r="F356" i="1"/>
  <c r="F359" i="1"/>
  <c r="F352" i="1"/>
  <c r="F406" i="1"/>
  <c r="F402" i="1"/>
  <c r="A385" i="1" l="1"/>
  <c r="F393" i="1"/>
  <c r="F260" i="1" l="1"/>
  <c r="F354" i="1"/>
  <c r="F296" i="1"/>
  <c r="F60" i="1" l="1"/>
  <c r="F63" i="1"/>
  <c r="F87" i="1"/>
  <c r="A62" i="1"/>
  <c r="D232" i="1"/>
  <c r="F232" i="1" s="1"/>
  <c r="F378" i="1" l="1"/>
  <c r="F380" i="1" s="1"/>
  <c r="A336" i="1"/>
  <c r="A341" i="1" s="1"/>
  <c r="A275" i="1"/>
  <c r="A280" i="1" s="1"/>
  <c r="A285" i="1" s="1"/>
  <c r="A290" i="1" s="1"/>
  <c r="A292" i="1" s="1"/>
  <c r="F278" i="1"/>
  <c r="F273" i="1"/>
  <c r="A244" i="1"/>
  <c r="A250" i="1" s="1"/>
  <c r="A253" i="1" s="1"/>
  <c r="A80" i="1"/>
  <c r="A89" i="1" s="1"/>
  <c r="A111" i="1" s="1"/>
  <c r="A118" i="1" s="1"/>
  <c r="F16" i="1" l="1"/>
  <c r="F124" i="1" l="1"/>
  <c r="F116" i="1"/>
  <c r="F92" i="1" l="1"/>
  <c r="F199" i="1" s="1"/>
  <c r="A161" i="1"/>
  <c r="A184" i="1" s="1"/>
  <c r="A189" i="1" s="1"/>
  <c r="A193" i="1" s="1"/>
  <c r="A345" i="1" l="1"/>
  <c r="A348" i="1" l="1"/>
  <c r="A351" i="1" s="1"/>
  <c r="A354" i="1" s="1"/>
  <c r="A356" i="1" s="1"/>
  <c r="A358" i="1" s="1"/>
  <c r="A394" i="1"/>
  <c r="A404" i="1" s="1"/>
  <c r="A212" i="1" l="1"/>
  <c r="A216" i="1" s="1"/>
  <c r="A222" i="1" s="1"/>
  <c r="A228" i="1" s="1"/>
  <c r="F283" i="1" l="1"/>
  <c r="F262" i="1"/>
  <c r="F408" i="1" l="1"/>
  <c r="F362" i="1"/>
  <c r="F326" i="1"/>
  <c r="F298" i="1"/>
  <c r="F18" i="1" l="1"/>
  <c r="F17" i="1"/>
  <c r="F5" i="1" l="1"/>
  <c r="F234" i="1" l="1"/>
  <c r="F6" i="1" s="1"/>
  <c r="F7" i="1"/>
  <c r="F8" i="1"/>
  <c r="F15" i="1"/>
  <c r="F10" i="1" l="1"/>
  <c r="F20" i="1"/>
  <c r="F22" i="1" l="1"/>
  <c r="F24" i="1" s="1"/>
  <c r="F26" i="1" s="1"/>
</calcChain>
</file>

<file path=xl/sharedStrings.xml><?xml version="1.0" encoding="utf-8"?>
<sst xmlns="http://schemas.openxmlformats.org/spreadsheetml/2006/main" count="581" uniqueCount="477">
  <si>
    <t>Naručitelj:</t>
  </si>
  <si>
    <t>Naziv projektantskog ureda:</t>
  </si>
  <si>
    <t xml:space="preserve">NORD-ING d.o.o. </t>
  </si>
  <si>
    <t>Putjane 15</t>
  </si>
  <si>
    <t>40000 Čakovec</t>
  </si>
  <si>
    <t>Naziv građevine:</t>
  </si>
  <si>
    <t>Lokacija</t>
  </si>
  <si>
    <t>Zajednička oznaka projekta:</t>
  </si>
  <si>
    <t>Glavni projektant:</t>
  </si>
  <si>
    <t>Eleonora Bedeković, dipl.ing.arh.</t>
  </si>
  <si>
    <t>VRSTA PROJEKTA:</t>
  </si>
  <si>
    <t>Direktor:</t>
  </si>
  <si>
    <t>Božica Magdalenić, ing.građ.</t>
  </si>
  <si>
    <t>A.</t>
  </si>
  <si>
    <t>Sve stavke podrazumijevaju izvođenje svih detalja sa svim konstruktivnim dijelovima, besprijekorno prema nacrtima, tehničkom opisu i ovom troškovniku.</t>
  </si>
  <si>
    <t xml:space="preserve">Sva oštećenja koje izvođač prouzroči izvršenjem predmetne stavke, na objektu, instalacijama i uređajima dužan je pravovremeno otkloniti o vlastitom trošku. </t>
  </si>
  <si>
    <t>GRAĐEVINSKI RADOVI</t>
  </si>
  <si>
    <t>Radove treba uskladiti s izvedbom radova na izolaciji ispod i između elemenata konstrukcije.</t>
  </si>
  <si>
    <t>skele</t>
  </si>
  <si>
    <t>Sve skele moraju u potpunosti biti izvedene u skladu s pravilima zaštite na radu, sa radnim podovima i ogradama, pravilno riješenim pristupima i ukrućenjima u oba smjera. Skele moraju biti izvedene na osnovu nacrta i dimenzionirane po statičkom proračunu, s spojnim sredstvima koja su proračunski predviđena.</t>
  </si>
  <si>
    <t>Skele treba redovito pregledavati i kontrolirati, a naročito nakon vremenskih nepogoda (kiša, vjetar i sl.), te po potrebi popravljati.</t>
  </si>
  <si>
    <t>Normu utroška sati za vršenje radova treba obvezno računati sa svim potrebnim dodatnim koeficijentima za otežanje radova, u svemu po građevinskim normama (GN) za odgovarajuću vrstu radova. U koeficijentima treba posebnu pažnju obratiti na režim rada (položaj gradilišta u gradu), pristupe kroz stambenu zonu i održavanje čistoće na pristupima, ishođenje svih potrebnih suglasnosti i dozvola, troškove komunalija kao i drugo što pripada u faktor gradilišta, a nije posebno specificirano.</t>
  </si>
  <si>
    <t>BETONSKI I ARMIRANOBETONSKI RADOVI</t>
  </si>
  <si>
    <t>Betonske i armirano betonske konstrukcije obuhvaćene ovim troškovnikom moraju zadovoljiti odredbe propisa, u smislu ispunjenja bitnih zahtjeva za građevinu, što uključuje projektiranje, izvođenje radova, uporabljivost, održavanje i druge zahtjeve za betonske konstrukcije, te tehnička svojstva i druge zahtijeve za građevne proizvode namijenjene ugradnji u betonsku konstrukciju.</t>
  </si>
  <si>
    <t>S obzirom na način armiranja, betonske konstrukcije obuhvaćene ovim troškovnikom mogu biti od: nearmiranog betona, armiranog betona i čelika.</t>
  </si>
  <si>
    <t>S obzirom na težinu betona, betonske konstrukcije obuhvaćene ovim troškovnikom mogu biti: s laganim betonom; s običnim betonom; ili s teškim betonom.</t>
  </si>
  <si>
    <t>Elementi betonskih konstrukcija uključeni ovim troškovnikom su: cement, agregat, dodaci betonu, dodaci mortu za injektiranje natega, voda, beton, čelik za armiranje, armatura, gotovi betonski elementi, proizvodi za zaštitu i popravak betonskih konstrukcija, kao i drugi građevni proizvodi koji se ugrađuju u sklopu betonskih konstrukcija.</t>
  </si>
  <si>
    <t>Prije početka rada izvođač treba izraditi tehnološki projekt betona koji obuhvaća sve uvjete ugradnje betona (taktovi betoniranje, radne reške radi skupljanja betona, redoslijed betoniranja...) te redovito pratiti kvalitetu betonske konstrukcije sukladno elementima iz projekta betona, što je uključeno u cijenu.</t>
  </si>
  <si>
    <t>Tehnološki projekt betona predgotovljenih ili djelomice predgotovljenih konstrukcija mora sadržavati i rješenje načina proizvodnje, ugradbe, prijenosa i prevoza, rasporeda oslonaca, potrebnih podupora i drugih mjera za osiguravanje stabilnosti tijekom ugradbe i spajanja elemenata.</t>
  </si>
  <si>
    <t>Prilikom izvođenja betonske konstrukcije izvođač je dužan pridržavati se projekta betonske konstrukcije i tehničkih uputa za ugradnju i uporabu građevinskih proizvoda, te opisa iz ovog troškovnika.</t>
  </si>
  <si>
    <t>Prilikom izvođenja betonske konstrukcije izvođač je dužan pridržavati se tehnološkog projekta betona i tehničkih uputa za ugradnju i uporabu građevinskih proizvoda, te opisa iz ovog troškovnika.</t>
  </si>
  <si>
    <t>Propisana svojstva i uporabljivost građevinskog proizvoda izrađenog na gradilištu utvrđuje se na način određena glavnim projektom, tehničkim propisom i ovim troškovnikom.</t>
  </si>
  <si>
    <t>Izvođenje betonske konstrukcije mora biti takvo da navedena konstrukcija ima tehnička svojstva i ispunjava zahtijeve određene projektom, tehničkim propisom i ovim troškovnikom.</t>
  </si>
  <si>
    <t>Uvjeti za izvođenje betonske konstrukcije definirani su programom kontrole osiguranja kvalitete koji je sastavni dio glavnog projekta betonske konstrukcije.</t>
  </si>
  <si>
    <t>Održavanje betonskih konstrukcija mora biti takvo, da se tijekom trajanja građevine očuvaju njena tehnička svojstva i ispunjavaju zahtijevi određeni projetkom građevine i tehničkim propisom.</t>
  </si>
  <si>
    <t>Prije početka radova izvođač je dužan uskladiti kvalitetu i rješenja betona s ostalim radovima (podovi, instalacije, obloge..) Suglasnost izvođača drugih povezanih radova za izvedene betonske i AB radove jedan je od uvjeta njihovog prihvaćanja od strane nadzornog inženjera.</t>
  </si>
  <si>
    <t>Svojstva očvrslog betona moraju biti specificirana projektom betonske konstrukcije ovisno o uvjetima uporabe.</t>
  </si>
  <si>
    <t>beton</t>
  </si>
  <si>
    <t>Svojstva svježeg betona specificira izvođač betonskih radova.</t>
  </si>
  <si>
    <t>Gdje je to navedeno projektom konstrukcije i arhitekture potrebno je izvesti vodonepropopusni beton. Na spoju zidova s temeljnim pločama i trakama izvodi se sloj hidroizolacijskog premaza na bazi cementa kako bi se osigurao prekid prolaska kapilarne vlage u slučaju oštećenja temeljne hidroizoacije. Sve radnje vezane na ovu napomenu ponuđač treba obuhvatiti u svojoj jediničnoj cijeni betonskih radova.</t>
  </si>
  <si>
    <t>Sva ugradba betona u ab konstrukcije je obavezno strojna.</t>
  </si>
  <si>
    <t>Jedinična cijena betonskih i ab radova uključuje slijedeće:</t>
  </si>
  <si>
    <t>- dobavna cijena gotovog betona uključujući sve transporte i manipulacije;</t>
  </si>
  <si>
    <t>- sav potreban rad na ugradbi i njezi betona;</t>
  </si>
  <si>
    <t>- sve unutarnje pretovare, transporte i manipulacije;</t>
  </si>
  <si>
    <t>- poduzimanje mjera zaštite na radu i drugih mjera;</t>
  </si>
  <si>
    <t>- zaštita betonskih i ab konstrukcija od djelovanja atmosferilija i temperaturnih utjecaja;</t>
  </si>
  <si>
    <t>- ugradba svih potrebnih posebno nespecificiranih elemenata (sidra, ankeri i sl.);</t>
  </si>
  <si>
    <t>- čišćenje nakon završenih radova.</t>
  </si>
  <si>
    <t>armatura</t>
  </si>
  <si>
    <t>Tehnička svojstva armature moraju ispunjavati opće i posebne zahtijeve bitne za krajnju namjenu i ovisno o vrsti čelika moraju biti specificirane prema normama nizova</t>
  </si>
  <si>
    <t>Jedinična cijena armiračkih radova uključuje slijedeće:</t>
  </si>
  <si>
    <t>- dobavna cijena gotove armature uključujući sve transporte i manipulacije;</t>
  </si>
  <si>
    <t>- sav potreban rad i alat na ugradbi armature;</t>
  </si>
  <si>
    <t>- postavljanje armature i vezanje, sa podmetačima (plastičnim ili betonskim, cca 4 kom/m2 oplate) i privremenim učvršćivanjem za oplatu;</t>
  </si>
  <si>
    <t>- čišćenje armature od hrđe, masnoća i ostalih nečistoća;</t>
  </si>
  <si>
    <t>- primjena mjera zaštite na radu i drugih važećih propisa.</t>
  </si>
  <si>
    <t>oplata</t>
  </si>
  <si>
    <t>Oplate izvesti prema opisu u troškovniku, planu oplate i detaljima, prema te u skladu sa važećim standardima za izvedbu i materijale.</t>
  </si>
  <si>
    <t>Oplatu treba postaviti tako da se nakon betoniranja ne pojavi ni najmanja deformacija konstrukcije. Skidanje oplate izvesti požljivo da ne dođe do oštećenja konstrukcije, naročito rubova, zubaca ili utora.</t>
  </si>
  <si>
    <t>Podupiranje za sve oplate je u cijeni, visine kako je stavkom troškovnika određeno.</t>
  </si>
  <si>
    <t>Naknadni radovi na obradi površine zidova (brušenje, krpanje i sl.) koji su izazvani nepravilošću oplate izvest će se na račun izvođača radova.</t>
  </si>
  <si>
    <t>Jedinična cijena oplate sadrži:</t>
  </si>
  <si>
    <t>- dobavu svog potrebnog materijala za izvedbu oplate uključujući sve transporte i manipulacije;</t>
  </si>
  <si>
    <t>- sav potreban rad na krojenju i ugradbi oplate;</t>
  </si>
  <si>
    <t>- označavanje, uzimanje mjera na građevini;</t>
  </si>
  <si>
    <t>- močenje ili mazanje oplate (ili limenih kalupa) prije betoniranja;</t>
  </si>
  <si>
    <t>- demontaža oplate, čišćenje, vađenje čavala, sortiranje;</t>
  </si>
  <si>
    <t>- izradu radne skele;</t>
  </si>
  <si>
    <t>- izvedba manjih prodora, utora i udubljenja umetanjem u oplatu blokova od ekspandiranog polistirena ili kutija od drvene oplate, te njihova demontaža;</t>
  </si>
  <si>
    <t>- primjena mjera zaštite na radu i drugih važećih propisa;</t>
  </si>
  <si>
    <t>- čišćenje nakon završetka radova</t>
  </si>
  <si>
    <t>U cijeni stavke uključeno krpanje, brušenje i dodatna obrada ploha od betona nakon skidanja oplate.</t>
  </si>
  <si>
    <t>Uključivo ručno i strojno brušenje neravnina i curaka betona na spoju oplate, te zapunjavanje pukotina i rupa cem. mortom 1:1. Procjena obrade cca 20% ploha vidljivog betona. Radna skela u cijeni.</t>
  </si>
  <si>
    <t>Normu utroška sati za vršenje radova treba obvezno računati sa svim potrebnim dodatnim koeficijentima za otežanje radova, u svemu po GN za odgovarajuću vrstu radova. U koeficijentima treba posebnu pažnju obratiti na režim rada (položaj gradilišta u gradu), pristupe kroz stambenu zonu i održavanje čistoće na pristupima, ishođenje svih potrebnih suglasnosti i dozvola, troškove komunalija kao i drugo što pripada u faktor gradilišta a nije posebno specificirano.</t>
  </si>
  <si>
    <t>ZIDARSKI RADOVI</t>
  </si>
  <si>
    <t>Sve vertikalne i horizontalne plohe moraju biti izvedene ravne i očišćene po završetku radova.</t>
  </si>
  <si>
    <t>Glede zaštite susjednih postojećih ili već izvedenih radova i ploha, horizontalnih ili vertikalnih, potrebno je iste na odgovarajući način zaštititi, plastičnim (PVC ili PE) folijama, ljepenkom, daskama i sl., tako da ne dođe do oštećenja radova ili ploha. Sve navedeno treba uračunati u jediničnu cijenu radova.</t>
  </si>
  <si>
    <t>Razne pomoćne konstrukcije i skele potrebne tijekom radova treba obvezno uračunati u jediničnu cijenu, osim gdje je to posebno predviđeno troškovnikom.</t>
  </si>
  <si>
    <t>Izvoditelj je dužan pratiti kvalitetu svih materijala koji se ugrađuju, također i pomoćnih materijala koji se neće ugraditi ali se koriste u tijekom radova, te u svezi sa odgovarajućom normom dokazati da uporabljeni materijali odgovarajuću normu zadovoljavaju. Isto vrijedi i za dokazivanje stručnosti radnika, gdje se to normom traži. Sve troškove oko dobivanja certifikata (atesta), uključivo i utrošak svih potrebnih materijala za uzorke, treba izvoditelj uračunati u jediničnoj cijeni. Radove oko certificiranja treba povjeriti za to ovlaštenom poduzeću.</t>
  </si>
  <si>
    <t>Jediničnom cijenom treba također obuhvatiti i sve horizontalne i vertikalne transporte i prijenose osnovnog i pomoćnog materijala, do i na gradilištu, sve utovare, istovare i pretovare, te sva uskladištenja, sve do konačne ugradbe.</t>
  </si>
  <si>
    <t>Čišćenje podova za vrijeme gradnje i nakon završetka kompletnih obrtničkih i građevinskih radova je obaveza izvođača (uključivo odvoz šute i smeća na gradilišnu deponiju).</t>
  </si>
  <si>
    <t>Zidati treba u potpuno horizontalnim redovima, a ležajne i sudarne reške moraju biti širine 10-15 mm. Pri zidanju ih treba dobro zapuniti odgovarajućom vrstom morta, a kod ploha koje će se ožbukati treba ostaviti prazninu u reškama do dubine od cca 2 cm od plohe zida, da bi se žbuka bolje uhvatila, ako troškovnikom nije drugačije određeno.</t>
  </si>
  <si>
    <t>Zidovi od opeke moraju imati slojeve potpuno horizontalne, s vertikalnim reškama koje se međusobno poklapaju.</t>
  </si>
  <si>
    <t>Mort naveden kao produžni, ustvari je produžni vapneni mort, a opeke i blok opeke izvedene su od pečene gline.</t>
  </si>
  <si>
    <t>Pri izvedbi radova treba se strogo pridržavati važećih normativa, teh. uvjeta i pravilnika za izvedbu zidarskih radova, a u kvaliteti po nacrtima, detaljima i opisu iz odgovarajuće stavke troškovnika.</t>
  </si>
  <si>
    <t>Jedinična cijena zidarskih radova sadrži:</t>
  </si>
  <si>
    <t>- sav rad, uključivo pomoćni;</t>
  </si>
  <si>
    <t>- sav materijal, osnovni i pomoćni;</t>
  </si>
  <si>
    <t>- sva manja potrebna štemanja, šlicanja i prilagođenja ploha;</t>
  </si>
  <si>
    <t>- sva manja potrebna zatvaranja i zapune šliceva i prodora te izravnanje neravnina;</t>
  </si>
  <si>
    <t>- zaštitu zidova od utjecaja vrućine, hladnoće i atmosferskih nepogoda;</t>
  </si>
  <si>
    <t>- sve potrebne pomoćne konstrukcije i skele;</t>
  </si>
  <si>
    <t>- čišćenje prostorija i zidnih površina po završetku zidanja, te uklanjanje otpadaka.</t>
  </si>
  <si>
    <t>OBRTNIČKI RADOVI</t>
  </si>
  <si>
    <t>GIPSKARTONSKI RADOVI</t>
  </si>
  <si>
    <t>pregradne stijene</t>
  </si>
  <si>
    <t>Sve radove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</si>
  <si>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Izvoditelj je obvezan dobaviti: uputu za izvođenje radova, ugradbu i/ili montažu i/ili postavljanje; uvjete pripreme i stanja podloge; uputu za uporabu i rad; način održavanja u uporabi.</t>
  </si>
  <si>
    <t>Potkonstrukcija stijena mora biti izvedena isključivo od nerđajućih materijala (za što izvoditelj treba osigurati certifikat), pravilno dimenzionirana i izvedena.</t>
  </si>
  <si>
    <t>Jediničnom cijenom izvedbe treba obuhvatiti dobavu i ugradbu elemenata stijene, slaganje elemenata u cjelinu, kompletnu nosivu konstrukciju, sve pripadne sidrene elemente i detalje, brtvljenja i kitanja rubova i spojeva, izvedbu rubnih detalja uz bočne vertikalne i horizontalne plohe, kao i obradu oko eventualno ugrađenih elemenata instalacija. Sve navedeno treba izvesti isključivo u skladu s tehnologijom proizvoditelja stijene, rabeći samo materijale i alate koji su tehnologijom predviđeni.</t>
  </si>
  <si>
    <t>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</si>
  <si>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U području spojeva pregradnih zidova sa bočnim građevnim elementima na profile treba nanijeti brtveni kit (u 2 reda) ili PE brtvenu traku.</t>
  </si>
  <si>
    <t>Obrada spojeva i površina klase kvalitete Q2 - standardna kvaliteta (uključuje obradu spojeva gips ploča, umetanje bandažne trake, zaglađivanje vidljivih dijelova pričvrsnih sredstava te dodatno zaglađivanje kojim se izrađuje prelazak iz područja spoja na površinu ploče).</t>
  </si>
  <si>
    <t>ovješeni stropovi</t>
  </si>
  <si>
    <t>Sve radove u svezi izvedbe horizontalnih i vertikalnih oblaganja i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</si>
  <si>
    <t>Izvoditelj stropa mora biti u toku izrade radioničke dokumentacije kao i montažer kod montaže u uskom kontaktu s isporučiteljima i izvoditeljima elektroinstalacija jake i slabe struje, instalacije klime i ostalih sistema koji se ugrađuju iznad i u sklopu stropa, jer svi ti elementi čine sastavni dio čija rješenja koordinira i kontrolira montažer stropa, a što je sve uključeno u jediničnu cijenu izvedbe stropa.</t>
  </si>
  <si>
    <t>Kod ugradbe u potresno aktivnim područjima treba konstrukciju ovješenog stropa prilagoditi odgovarajućim propisima.</t>
  </si>
  <si>
    <t>Jediničnom cijenom izvedbe treba obuhvatiti dobavu i ugradbu elemenata stropa (sa završnom obradom ploha), slaganje elemenata u cjelinu, nultu montažu, kompletnu nosivu konstrukciju i sve pripadne sidrene elemente i detalje, izvedbu rubnih detalja uz zidove, stupove, pregrade ili prodore kroz plohu stropa, kao i obradu stropa oko ugrađenih elemenata instalacija. Sve navedeno treba izvesti isključivo u skladu s tehnologijom proizvoditelja stropa, rabeći samo materijale i alate koji su tehnologijom predviđeni.</t>
  </si>
  <si>
    <t>Cijenom treba također obuhvatiti sve osnovne i pomoćne materijale za izvedbu i ugradbu, sve osnovne i pomoćne radnje, sve transporte, uskladištenja i pretovare do i na gradilištu, potrebne radne skele.</t>
  </si>
  <si>
    <t>Izvedeni strop se obračunava po m2 tlorisne projekcije izvedenog stropa.</t>
  </si>
  <si>
    <t>FASADERSKI RADOVI</t>
  </si>
  <si>
    <t>Prilikom izvođenja radova mora se izvoditelj striktno pridržavati usvojenih i od strane projektanta prihvaćenih materijala i ovjerenih detalja.</t>
  </si>
  <si>
    <t>Bez obzira na vrstu obloga, izvoditelj je obvezan dobaviti: uputu za postavljanje; uvjete pripreme i stanja podloge; uputu za uporabu i rad; način održavanja obloge u uporabi.</t>
  </si>
  <si>
    <t>Izvedenu potkonstrukciju i izolaciju u sklopu obloge treba obvezno pregledati nadzorni inženjer, i tek po njegovom odobrenju mogu se radovi nastaviti na izvedbi završnog sloja obloge. Isto treba konstatirati upisom u građevinski dnevnik.</t>
  </si>
  <si>
    <t>Cijenom pojedine stavke treba obuhvatiti sve što je potrebnu za izvedbu funkcionalne i kvalitetne zidne i stropne obloge, uključivo sve posebice nespecificirane elemente, materijale i detalje koji su tehnologijom i detaljima proizvođača nužni za punu funkcionalnost i traženu kvalitetu, iako to stavkom troškovnika nije posebno navedeno.</t>
  </si>
  <si>
    <t>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</si>
  <si>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Za sve stavke oblaganja treba predvidjeti i odgovarajuću nosivu konstrukciju ili potkonstrukciju, kako u sklopu oblaganja, a kod većih raspona i dodatnu potkonstrukciju. Dimenzije elemenata i razmak konstrukcije (potkonstrukcije) ovisi o odabranom proizvođaču i nosivosti odabranih elemenata. Konstrukcija se izvodi od obavezno nerđajućih materijala, kako osnovni profili i limovi tako i spojna sredstva. Projektiranje i izvedbu konstrukcije (potkonstrukcije) treba uključiti u cijeni izvedbe m2.</t>
  </si>
  <si>
    <t>Prilikom izvođenja limarije mora se izvoditelj striktno pridržavati usvojenih i od strane projektanta ovjerenih detalja.</t>
  </si>
  <si>
    <t>Bez obzira na vrstu lima, izvoditelj je obvezan dobaviti: uputu za postavljanje; uvjete pripreme i stanja podloge; uputu za uporabu i rad; način održavanja u uporabi.</t>
  </si>
  <si>
    <t>U cijeni treba također uključiti izvedbu i obradu raznih detalja limarije kod spojeva, prijelaza, lomova i sudara ploha, završetaka limarije i drugo, sve obvezno usklađeno sa drugim različitim materijalima i radovima uz limariju, do potpune gotovosti i funkcionalnosti.</t>
  </si>
  <si>
    <t>Na spoju lima i podloge (beton, žbuka, drvo i dr.) treba obvezno postaviti sloj krovne ljepenke po cijeloj površini spoja, i uračunati u jediničnu cijenu. Sve vidljive spojeve lima i betonskih ili ožbukanih fasadnih ploha treba obvezno brtviti po cijeloj dužini spoja trajno elastičnim (plastičnim) bezbojnim kitom, i uračunati u jediničnu cijenu. Sve spojeve lima treba obvezno izvesti nepropusno. Plohe izvedene limom moraju biti izvedene pravilno i u ravnini, po nagibima odvodnje i kosinama definiranim u projektu.</t>
  </si>
  <si>
    <t>Sve spojeve lima ili nosača lima od plosnog željeza i fasadnih ploha treba izvesti vrlo pažljivo da se ne ošteti fasadna ploha. Ukoliko do toga ipak dođe oštećenje treba popraviti izvoditelj na svoj trošak.</t>
  </si>
  <si>
    <t>U cijeni izvedbe treba obavezno uzeti i sva manja potrebna štemanja šliceva nužna za ugradbu i savijanje lima i izvedbu detalja, kao i sva sitnija štemanja ploha te potrebne popravke i zapunjavanja nastalih međuprostora i pukotina cem. mortom. Sve potrebne radne skele u cijeni.</t>
  </si>
  <si>
    <t>Izvoditelj treba kvalitetu ugrađenih materijala i stručnost radnika dokazati odgovarajućim certifikatima izdanim od strane za to ovlaštene institucije. Za materijale koji nisu standardni treba izvoditelj osigurati uzorke i dati ih na ispitivanje.</t>
  </si>
  <si>
    <t>Za svaku navedenu normu navedenu pod dotičnom  normizacijskom sustavu dozvoljeno je nuditi jednakovrijednu normu, tehničko odobrenje odnosno uputu iz odgovarajuće hrvatske, europske ili međunarodne nomenklature.</t>
  </si>
  <si>
    <t>Normu utroška sati za vršenje radova treba obvezno računati sa svim potrebnim dodatnim koeficijentima za otežanje radova.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</si>
  <si>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Izvoditelj je obvezan dobaviti: uputu za rad; uvjete pripreme i stanja podloge; način održavanja u uporabi.</t>
  </si>
  <si>
    <t>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gletanje odgovarajućom glet masom za određeni tip podloge do potrebne glatkoće, ako nije u stavci troškovnika drugačije navedeno. Sve gore navedeno treba uračunati u jediničnu cijenu.</t>
  </si>
  <si>
    <t>Pri radu treba se striktno pridržavati pravila zaštite na radu, uz primjenu odgovarajućih zaštitnih sredstava. Sve prostorije po završetku radova treba dobro prozračiti ili ventilirati.</t>
  </si>
  <si>
    <t>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</si>
  <si>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Sav prostor koji je izvoditelj koristio treba nakon završetka radova dovesti u prijašnje stanje i počistiti sav prostor od svojeg smeća, šute i otpada.</t>
  </si>
  <si>
    <t>Svi ličilački radovi vezani uz stolariju i bravariju uključeni su u jediničnoj cijeni izvedbe odgovarajuće stavke stolarskih i bravarskih radova.</t>
  </si>
  <si>
    <t>BRAVARSKI RADOVI</t>
  </si>
  <si>
    <t>nosive čelične konstrukcije</t>
  </si>
  <si>
    <t>Za čelične konstrukcije vrijedi da u jediničnoj cijeni treba obuhvatiti:</t>
  </si>
  <si>
    <t>- projektiranje;</t>
  </si>
  <si>
    <t>- sve materijale koji se ugrađuju i koriste (osnovne i pomoćne materijale);</t>
  </si>
  <si>
    <t>- sav potrebna rad (osnovni i pomoćni) na izvedbi radova do potpune gotovosti i funkcionalnosti istih;</t>
  </si>
  <si>
    <t>- sve transporte i prijenose do i na gradilištu sve do mjesta ugradbe;</t>
  </si>
  <si>
    <t>- sve potrebne radne skele za podupiranje i montažu;</t>
  </si>
  <si>
    <t>- sva potrebna uskladištenja i zaštite, sve potrebne zaštitne konstrukcije i skele, kao i sve drugo predviđeno mjerama zaštite na radu i pravilima struke;</t>
  </si>
  <si>
    <t>- ugradbu i montažu;</t>
  </si>
  <si>
    <t>- završnu obradu vidljivih ploha po opisu iz troškovnika;</t>
  </si>
  <si>
    <t>- sva spojna i vezna sredstva i profili;</t>
  </si>
  <si>
    <t>- sve ležajne i sidrene detalje;</t>
  </si>
  <si>
    <t>- sve potrebne manje radnje oko podešavanja, prilagođenja i priprema ležaja, kao štemanje i bušenje rupa u zidovima od opeke ili betona, izravnanje podloga, zapuni rupa i neravnina, podlijevanje ležaja;</t>
  </si>
  <si>
    <t>Izvođač čeličnih konstrukcija je dužan izraditi radioničku dokumentaciju sa svim detaljima ugradbe, te ju predati na pregled ovjeru projektantu konstrukcije. Samo po usaglašenim shemama i detaljima moguće je pristupiti izradi radioničke dokumentacije na osnovu koje se izrađuje i ugrađuje nosiva čelična konstrukcija.</t>
  </si>
  <si>
    <t>Svi vidljivi dijelovi bravarije moraju biti završno bojani alkidnim naličem za bolju obradu, što uključuje: čišćenje od rđe, po potrebi; ličenje očišćenih mjesta antikorozivnim naličem u 2 premaza; kitanje pukotina i rupica odgovarajućim kitom; ličenje alkidnom bojom u 2 premaza; ličenje alkidnom lak bojom.</t>
  </si>
  <si>
    <t>Normu utroška sati za vršenje radova treba obvezno računati sa svim potrebnim dodatnim koeficijentima za otežanje radov.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</si>
  <si>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TROŠKOVNIK GRAĐEVINSKO - OBRTNIČKIH RADOVA</t>
  </si>
  <si>
    <t>Re.br.</t>
  </si>
  <si>
    <t>Tehnički opis</t>
  </si>
  <si>
    <t>jedinična cijena</t>
  </si>
  <si>
    <t>Ukupno</t>
  </si>
  <si>
    <t>GRAĐEVINSKO - OBRTNIČKI RADOVI</t>
  </si>
  <si>
    <t>A1.</t>
  </si>
  <si>
    <t>NAPOMENA:</t>
  </si>
  <si>
    <t>Sva rušenja i razgradnje pojedinih dijelova građevine izvoditi pažljivo, isključivo ručno, sa što manje buke i prašine. Tokom rušenja potrebno je polijevati dijelove koji se ruše.</t>
  </si>
  <si>
    <t>Zabranjena je upotreba teških alata, kompresora ili sličnih uređaja koji mogu posredno prouzročiti štetu na konstruktivnim dijelovima građevine.</t>
  </si>
  <si>
    <t>Rušenja izvoditi tek kada su izvršena sva potrebna rasterećenja, podupiranja i osiguranja.</t>
  </si>
  <si>
    <t>Prilikom rušenja potrebno je razvrstavati otpad te ga sukcesivno odvoziti na za to predviđene gradske deponije, a elemente koji će se ponovno ugrađivati, demontirati što pažljivije, te ih skladištiti na gradilišnoj deponiji odnosno na suho i sigurno mjesto za popravak i ponovnu ugradnju.</t>
  </si>
  <si>
    <t>Prije početka rušenja i demontaža kvalificirana, stručna osoba mora odpojiti sve instalacije i osigurati gradilište.</t>
  </si>
  <si>
    <t>0.00</t>
  </si>
  <si>
    <t>RUŠENJA I RAZGRAĐIVANJA</t>
  </si>
  <si>
    <t>kom</t>
  </si>
  <si>
    <t>Uklanjanje vršiti pažljivo i postepeno uz korištenje radne skele i podupiranje te poduzimanje svih mjera zaštite na radu.</t>
  </si>
  <si>
    <t>1.00</t>
  </si>
  <si>
    <t>2.00</t>
  </si>
  <si>
    <t>m³</t>
  </si>
  <si>
    <t>3.00</t>
  </si>
  <si>
    <t>kg</t>
  </si>
  <si>
    <t>Obračun po specifikaciji:</t>
  </si>
  <si>
    <t xml:space="preserve">Oplata </t>
  </si>
  <si>
    <t>m²</t>
  </si>
  <si>
    <t>BETONSKI I ARMIRANO BETONSKI RADOVI UKUPNO:</t>
  </si>
  <si>
    <t>4.00</t>
  </si>
  <si>
    <t xml:space="preserve">Vertikalne sljubnice moraju u cijelosti biti ispunjene mortom. </t>
  </si>
  <si>
    <t>ZIDARSKI RADOVI UKUPNO:</t>
  </si>
  <si>
    <t>TESARSKI RADOVI</t>
  </si>
  <si>
    <t>Klasa drvene građe je II, a razred čvrstoće drveta je C24.</t>
  </si>
  <si>
    <t xml:space="preserve">Letvanje krovišta </t>
  </si>
  <si>
    <t>TESARSKI RADOVI UKUPNO:</t>
  </si>
  <si>
    <t>A2.</t>
  </si>
  <si>
    <t xml:space="preserve">Krovna folija treba biti postojana na toplinu u rasponu od -40⁰C do + 100⁰C, a sekundarni krov treba biti izveden kao krov sa dodatnim zahtjevima na sekundarni krov. </t>
  </si>
  <si>
    <t>Stavka uključuje rad i materijal osnovni i pomoćni. Mjereno po kosini.</t>
  </si>
  <si>
    <t xml:space="preserve">Izvedba u svemu prema uputi proizvođača - atestirani suhomontažni sustav. </t>
  </si>
  <si>
    <t>Razred obrade kvalitete spojeva i površine K3, punoplošno gletanje.</t>
  </si>
  <si>
    <t xml:space="preserve">U cijeni stavke sav potreban ovjes, pribor, spojna sredstva, uglovni profili na sudaru s obodnim zidovima (bandažiranje spojeva ploča) i izrezivanje svih potrebnih otvora za ventilaciju i rasvjetu. i sl., revizioni otvori, potrebna skela. </t>
  </si>
  <si>
    <t>- spušteni strop 1 x GKB 12,5 mm</t>
  </si>
  <si>
    <t>- spušteni strop 1 x GKBI 12,5 mm</t>
  </si>
  <si>
    <t>GIPSKARTONSKI RADOVI UKUPNO:</t>
  </si>
  <si>
    <t>U cijenu uključiti izradu izvedbenih – radioničkih nacrta.</t>
  </si>
  <si>
    <t>Uključivo dobavu materijala, sav osnovni i pomoćni materijal, rad i pribor.</t>
  </si>
  <si>
    <t>SOBOSLIKARSKO-LIČILAČKI RADOVI</t>
  </si>
  <si>
    <t>~ gletanje i brušenje 2 x</t>
  </si>
  <si>
    <t>~ bojanje 2 x</t>
  </si>
  <si>
    <t>Bojanje paropropusnom bojom u 3 sloja svih površina od gipskartona.</t>
  </si>
  <si>
    <t xml:space="preserve">Prije ličenja potrebno je prekontrolirati postavljenu suhu gradnju kako bi površine bile adekvatne za bojanje. </t>
  </si>
  <si>
    <t>Stavka obuhvaća obradu spojeva i zaglađivanje površine, impregnaciju, gletanje, a na spojeve se postavlja mrežica i zatvaraju fuge.</t>
  </si>
  <si>
    <t>Gletanje se izvodi prema standardu Q2.</t>
  </si>
  <si>
    <t>Stavka uključuje zaštitu rubnih elemenata ljepljivom trakom ili drugom primjerenom metodom.</t>
  </si>
  <si>
    <t>SOBOSLIKARSKO-LIČILAČKI RADOVI UKUPNO:</t>
  </si>
  <si>
    <t xml:space="preserve">LIMARSKI RADOVI </t>
  </si>
  <si>
    <t>Horizontalni žlijeb</t>
  </si>
  <si>
    <t>Obračun prema stvarno izvedenim količinama.</t>
  </si>
  <si>
    <t>Vertikalne cijevi</t>
  </si>
  <si>
    <t>Snjegobrani</t>
  </si>
  <si>
    <t>Dobava i montaža snjegobrana. Sve izvesti prema uputstvima i detaljima proizvođača, sa svim potrebnim pričvršćenjima i brtvljenjima. Obračun prema stvarno izvedenim količinama.</t>
  </si>
  <si>
    <t>m¹</t>
  </si>
  <si>
    <t>LIMARSKI RADOVI UKUPNO:</t>
  </si>
  <si>
    <t>A.2</t>
  </si>
  <si>
    <t>SOBOSLIKARSKO – LIČILAČKI RADOVI</t>
  </si>
  <si>
    <t>GRAĐEVINSKO-OBRTNIČKI RADOVI UKUPNO:</t>
  </si>
  <si>
    <t>PDV 25%</t>
  </si>
  <si>
    <t>Obračun po m² tlocrtne površine krova.</t>
  </si>
  <si>
    <t>Obračun po m² kose površine krovnih ploha.</t>
  </si>
  <si>
    <t>Obračun po m² kose površine.</t>
  </si>
  <si>
    <t>Obračun po m² obrađene površine.</t>
  </si>
  <si>
    <t>Obrada po m² obrađene površine.</t>
  </si>
  <si>
    <t>GRAĐEVINSKO-OBRTNIČKI RADOVI REKAPITULACIJA</t>
  </si>
  <si>
    <t>A.1</t>
  </si>
  <si>
    <t>BETONSKI I ARMIRANO BETONSKI RADOVI</t>
  </si>
  <si>
    <t>GRAĐEVINSKI RADOVI UKUPNO</t>
  </si>
  <si>
    <t>A.2.</t>
  </si>
  <si>
    <t>OBRTNIČKI RADOVI UKUPNO</t>
  </si>
  <si>
    <t>A1 i A2</t>
  </si>
  <si>
    <t>U jedinične cijene svake pojedine stavke uključiti radnu skelu te zaštitnu ogradu.</t>
  </si>
  <si>
    <t>Cijena uključuje utovar u kamion, odvoz i zbrinjavanje ostalog razgrađenog materijala na reciklažnom dvorištu, zajedno sa svim pristojbama, udaljenosti do 10 km, radnu skelu i zaštitnu ogradu.</t>
  </si>
  <si>
    <t>U cijeni stavke uzeti i cijenu potrebne skele, kod skele uzeti obavezno izradu, postavu, amortizaciju, sva premještanja i prijenose (po potrebi), prilaze, mostove i ograde te demontažu skele, popravke i uskladištenje. Također obavezno uračunati sve osnovne i pomoćne materijale za izvedbu i održavanje skele, te vezna sredstva potrebna za izvedbu konstrukcije.</t>
  </si>
  <si>
    <t xml:space="preserve">Jedinične cijene stavke obuhvaćaju sav osnovni i pomoćni rad, alat i pribor, kao i osnovni i pomoćni materijal za izvedbu iste, kitanje, bandažiranje, odnosno završna obrada svih spojeva, troškove zaštite, izrade ili dobave, troškove unutarnjeg i vanjskog transporta, prijenosa do mjesta ugradnje, uskladištenja, montaže i demontaže radne skele prema pravilu struke i pravilima zaštite na radu za potrebe izvršenja stavke, troškove osiguranja od krađe i oštećenja, postave pomoćnih i drugih uređaja, troškove potrošnje električne i druge energije, te troškove pripreme i režijskog osoblja gradilišta kao i permanentni, te kompletno završno čišćenje, čišćenje tijekom izvođenja radova, zapisnička predaja nakon izvedenih radova. </t>
  </si>
  <si>
    <t>U cijeni stavke uzeti i cijenu potrebne skele. Kod skele uzeti obavezno izradu, postavu, amortizaciju, sva premještanja i prijenose (po potrebi), prilaze, mostove i ograde te demontažu skele, popravke i uskladištenje. Također obavezno uračunati sve osnovne i pomoćne materijale za izvedbu i održavanje skele, te vezna sredstva potrebna za izvedbu konstrukcije.</t>
  </si>
  <si>
    <t>- pripremni radovi u smislu organizacije gradilišta, postavljanje gradilišnih kontejnera, privremenih WC-a za radnike, osiguranje gradilišta privremenom ogradom, postavljanje gradilišnih tabli i upozorenja, priprema površina te osiguranje privremenih priključaka struje i vode za potrebe izvođenja radova. Po završetku svih radova gradilište očistiti te privremene objekte i instalacije odstraniti. U cijeni je uračunato i eventualno naknadno premiještanje gradilišnih kontejnera i WC-a radi reorganizacije gradilišta kao posljedica početne organizacije od strane izvođača.</t>
  </si>
  <si>
    <t>Izvođač je dužan izraditi Plan izvođenja radova (potreban za prijavu gradilišta od strane investitora) i ažurirati isti u slučaju izmjena tokom gradnje. Svaka promjena na gradilištu koja može utjecati na sigurnost i zdravlje radnika mora biti unesena u plan .</t>
  </si>
  <si>
    <t>U svemu se pridržavati važećih zakonskih propisa.</t>
  </si>
  <si>
    <t>Normu utroška sati za vršenje radova treba obvezno računati sa svim potrebnim dodatnim koeficijentima za otežanje radova za odgovarajuću vrstu radova. U koeficijentima treba posebnu pažnju obratiti na režim rada (položaj gradilišta u gradu), pristupe kroz stambenu zonu i održavanje čistoće na pristupima, ishođenje svih potrebnih suglasnosti i dozvola, troškove komunalija kao i drugo što pripada u faktor gradilišta, a nije posebno specificirano.</t>
  </si>
  <si>
    <t>Tesarski radovi</t>
  </si>
  <si>
    <t>Drvni proizvod proizveden prema tehničkoj specifikaciji za koji je sukladnost potvrđena i izdana isprava o sukladnosti, smije se ugraditi u element drvene konstrukcije ako je uporabljivost dokazana sukladno zahtjevima iz projekta drvene konstrukcije. Neposredno prije ugradnje drvnog proizvoda provode se odgovarajuće nazdorne radnje određene tehničkim propisom. U slučaju sumnje u svojstva drvnog porizvoda, moraju se prije ugradnje provesti ispitivanja primjenom odgovarajućih normi.</t>
  </si>
  <si>
    <t>Svi radovi moraju biti izvedeni stručno i solidno prema postojećim propisima, a u skladu sa troškovnikom i projektom. Nekvalitetan materijal mora izvođač o svom trošku otkloniti sa gradilišta.</t>
  </si>
  <si>
    <t>Okov koji se upotrebljava za učvršćenje krovne konstrukcije mora biti kvalitetan, varena mjesta nesagoriva, a sve površine koje ostaju vidljive prije ugrađivanja moraju se dva puta premazati temeljnom bojom.</t>
  </si>
  <si>
    <t>Prije početka rada obavezno uzeti mjere na gradilištu.</t>
  </si>
  <si>
    <t>U jediničnoj cijeni pojedine stavke sadržan je sav rad i materijal, uskladištenje, osiguranje od oštećenja, kvara ili krađe, svi prijenosi i prijevozi, tako da je jedinična cijena konačna.</t>
  </si>
  <si>
    <t>Ukoliko se pokaže potreba, mora izvođač izvršiti ispitivanje kvalitete upotrebljenog materijala ili dokazati njihovu kvalitetu.</t>
  </si>
  <si>
    <t>Ukoliko za drvenu građu krovišta nije navedena vrsta drveta, podrazumijeva se crnogorica II klase.</t>
  </si>
  <si>
    <t>U cijeni izrade krovišta uključeno je i izrada svih detalja u konstrukciji kao što su otvori za krovne prozore i prolaz dimnjaka, te svi pomoćni dijelovi konstrukcije sa potrebnim glavnim i pomoćnim (pričvrsnim) materijalima. U jediničnim cijenama uključeni su svi horizontalni i vertikalni transporti.</t>
  </si>
  <si>
    <t>Oplate, kao i razna razupiranja, moraju imati takvu sigurnost i krutost da bez slijegavanja i štetnih deformacija mogu primiti opterećenja i utjecaje koji nastaju za vrijeme izvedbe radova. Te konstrukcije moraju biti tako izvedene da osiguravaju punu sigurnost radnika i sredstava rada, kao i sigurnost prolaznika, prometa, susjednih objekata i okolice.</t>
  </si>
  <si>
    <t>Oplata mora biti izrađena točno po mjerama označenim u crtežima plana oplate za pojedine dijelove, koji će se betonirati, i to sa svim potrebnim podupiračima.</t>
  </si>
  <si>
    <t>Unutarnje površine oplate moraju biti ravne, bilo da su horizontalne, vertikalne ili nagnute prema tome kako je to u crtežima planova oplate predviđeno. Nastavci pojedinih dasaka ne smiju izlaziti iz ravnine, tako da nakon njihovog skidanja vidljive površine betona budu ravne i s oštrim rubovima, te da se osigura dobro brtvljenje i sprečavanje deformacija oplate.</t>
  </si>
  <si>
    <t>Kod premazivanja oplate ne smiju se upotrijebiti takvi premazi koji se ne bi mogli odstraniti sa gotove betonske površine ili bi nakon pranja ostale na njima mrlje.</t>
  </si>
  <si>
    <t>Ostale vrste oplate gdje se želi posebna struktura betona opisane su u pojedinoj stavci troškovnika.</t>
  </si>
  <si>
    <t>U jediničnim cijenama uključeni su svi horizontalni i vertikalni transporti.</t>
  </si>
  <si>
    <t>U cijenu oplate uključiti sva podupiranja, učvršćenja, prilazne platforme i sl., te vlaženje i mazanje oplate.</t>
  </si>
  <si>
    <t>Skele (fasadne i radne) treba postaviti (montirati) čvrste i stabilne, međusobno povezati, ukrutiti i osigurati od bilo kakvog pomicanja. Za skelu treba izvođač radova izraditi statički proračun i nacrt montaže skele. Izvana se skela mora osigurati ogradom od dasaka na visinu do 1 m od radnog poda, zatim skelu povezati i ukrutiti protiv horizontalnog pomicanja.</t>
  </si>
  <si>
    <t>Skela mora biti opskrbljena sa prilazima i osiguranim penjalicama za pristup na skelu.</t>
  </si>
  <si>
    <t>Rastavljanje i skidanje skele vrši se oprezno vodeći računa da se ne ošteti izvedena fasada.</t>
  </si>
  <si>
    <t>KROVOPOKRIVAČKI RADOVI</t>
  </si>
  <si>
    <t>Podloga za pokrivanje mora biti propisno i kvalitetno izrađena, tako da pokrivač naliježe cijelom svojom površinom bez micanja. Sljeme mora biti izrađeni ravno i bez valova. Svi pomoćni radovi i prijenos svog potrebnog materijala od mjesta izrade do mjesta ugrađivanja obuhvaćeno je kod svake pozicije, pri čemu se za vertikalni transport koristi stupna-konzolna dizalica. Obračun se vrši po 1 m² stvarno pokrivene površine. Otvori ležećih krovnih prozora, dimnjaci i tome slično odbijaju se od krovne površine samo ako su veći od 3 m². Obračunavanje sljemena vrši se po 1 mt mjereći po osovini sljemena.</t>
  </si>
  <si>
    <t>Veter lajsne</t>
  </si>
  <si>
    <t>Suradnik:</t>
  </si>
  <si>
    <t>Ružica Petrinec, građ.tehn.</t>
  </si>
  <si>
    <t>RUŠENJE I RAZGRAĐIVANJA</t>
  </si>
  <si>
    <t>A.1.</t>
  </si>
  <si>
    <t>Jed. mjere</t>
  </si>
  <si>
    <t>Ako se prilikom rušenja i razgrađivanja naiđe na nepredviđene detalje ili se uoče opasnosti od zabušavanja ili ugrožavanja okolnih elemenata građevine, izvođač je dužan o tome odmah obavijestiti projektanta.</t>
  </si>
  <si>
    <t>LIMARSKI RADOVI</t>
  </si>
  <si>
    <t>U cijenu je uključena sva drvena građa premazana zaštitnim fungicidnim premazom, sav potreban okov spojeva i usidrenja te sav rad na izradi i prijenosima, radna i zaštitna skela, sve do potpune gotovosti i funkcionalnosti.</t>
  </si>
  <si>
    <t>OPĆI UVJETI ZA SVE VRSTE RADOVA</t>
  </si>
  <si>
    <t>Prije davanja konačne ponude  obavezno  pregledati  projektnu  dokumentaciju  sa  svim  detaljima. .
U  troškovniku  kod  davanja  ponude  nije  dozvoljeno  dopisivanje,  križanje  i  nedavanje  jediničnih  cijena.</t>
  </si>
  <si>
    <t>Sve što nije opisano u tekstu, a potrebno je obuhvatiti jediničnim cijenama:</t>
  </si>
  <si>
    <t>BETONSKI I AB RADOVI</t>
  </si>
  <si>
    <t>Kod betoniranja, obavezno pratiti projekte instalacija (radi izvedba prodora, niša i sl. te usklađenja radova) te u cijenu betona uključiti oplatu za izradu prodora.</t>
  </si>
  <si>
    <t>Izvođač je dužan prije početka radova detaljno pregledati troškovnik i svu projektnu dokumentaciju.</t>
  </si>
  <si>
    <t>Izvođač je dužan izraditi potrebnu radioničku dokumentaciju sa svim potrebnim detaljima i uputama,  te osigurati geodetsko snimanje izvedenog stanja.</t>
  </si>
  <si>
    <t>Kod opasnosti od korozije armature u konstrukcijama izloženim agresivnom okolišu, treba paziti da se ne ugrade betoni s neodgovarajućim cementima.</t>
  </si>
  <si>
    <t>Kriterije vodonepropusnosti betona određene su projektom betonske konstrukcije, ovisno o uvjetima njena korištenja.</t>
  </si>
  <si>
    <t>a/zidanje</t>
  </si>
  <si>
    <t>Opeka za zidanje mora biti kvalitetna, dobro pečena te mora odgovarati kvaliteti propisanoj HRN EN ili jednakovrijedno.  Mort za zidanje mora odgovarati propisima HRN EN ili jednakovrijedno. Ukoliko su neke od odredbi ovih općih uvjeta u koliziji sa HRN EN-ma ili jednakovrijedno, vrijede odredbe HRN EN-i ili jednakovrijedno.</t>
  </si>
  <si>
    <t>Vertikalni serklaži pojedine etaže betoniraju se nakon izvedbe ziđa te etaže pri čemu se mora osigurati veza zid – serklaž,  (istacima zidnih elemenata svakog drugog reda za najmanje 0,4 visine zidnog elementa, ali ne manje od 4,5 cm).</t>
  </si>
  <si>
    <t xml:space="preserve">b/žbukanje </t>
  </si>
  <si>
    <t xml:space="preserve">Pijesak za žbuku mora biti bez humusa i drugih nečistoća, ne deblji od 3 mm, dok se kod štrcane žbuke dozvoljava i promjer zrna do 6 mm. Najveća veličina zrna ovisi o debljini sloja žbuke. Maksimalni promjer zrna ne smije prijeći 1/3 propisane debljine žbuke. Najfinijeg pijeska sa promjerom do 0,25 mm neka bude 15-30% pijeska po težini. Ukoliko prirodni sastav pijeska ne odgovara prethodno spomenutim uvjetima, pijesak treba prosijavati. </t>
  </si>
  <si>
    <t>Za pripremu cementnih ili produžno vapnenih mortova treba uporabiti isključivo portland cement. Voda za spravljanje mortova mora biti čista.</t>
  </si>
  <si>
    <t>c/ostalo</t>
  </si>
  <si>
    <t>TESARSKI I KROVOPOKRIVAČKI RADOVI</t>
  </si>
  <si>
    <t xml:space="preserve">Izvođač mora upotrijebiti materijale koji su predviđeni nacrtom i troškovnikom. </t>
  </si>
  <si>
    <t>Sve nejasnoće u projektu ili troškovniku mora izvođač razjasniti sa projektantom prije početka rada.</t>
  </si>
  <si>
    <t>Obračun radova vrši se prema stvarno izvedenim količinama.</t>
  </si>
  <si>
    <t>Pod blanjanom ili glatkom oplatom podrazumijeva se oplata sa glatkim ravnim pločama ili daskama sa stisnutim sljubnicama da ne dođe do betonskih curki na površini. Površina betona mora imati potpuno jednoliku strukturu i boju. Izvođač je dužan bez posebne naknade nakon skidanja oplate očistiti površinu betona od eventualnih betonskih curki, ostataka premaza oplate i slično, te spojeve zidarski obraditi.</t>
  </si>
  <si>
    <t>Ukoliko u stavci nije ništa spomenuto, podrazumijeva se upotreba obične glatke oplate.</t>
  </si>
  <si>
    <t xml:space="preserve">U cijenu uključiti sva sve vertikalane i horizontalne prijenose, radnu i zaštitnu skelu. </t>
  </si>
  <si>
    <t>Prije početka izvedbe radova, izvoditelj je obvezan predočiti predstavniku naručitelja (projektantu ili nadzornom inženjeru)  detaljnu radioničku dokumentaciju izvedbe kao i uzorke materijala koji će se ugraditi. Tek po izboru i odobrenju može otpočeti sa radovima. Ukoliko se ugrade materijali koji nisu odobreni i (ili) u neodgovarajućoj kvaliteti i (ili) različito s obzirom na odobreni projekt oblaganja i detalje, radovi će se morati ponoviti u traženoj kvaliteti, izboru i po projektu uz prethodno uklanjanje neispravnih radova. Izrada detalja neće se posebno platiti već predstavlja trošak i obvezu izvoditelja.</t>
  </si>
  <si>
    <t>Izvoditelj stijena mora tijekom izrade radioničke dokumentacije kao i montažer kod montaže biti u uskom kontaktu s isporučiteljima i izvoditeljima elektroinstalacija jake i slabe struje i vodovodnih, kanalizacijskih i strojarskih instalacija i sistema koji se ugrađuju u sklopu stijene, jer svi ti elementi čine sastavni dio čija rješenja koordinira i kontrolira montažer stijene, a što je sve uključeno u jediničnu cijenu.</t>
  </si>
  <si>
    <t>Sve stavke za koje se traži odgovarajuća vatrootpornost moraju zadovoljiti odgovarajuće odredbe ili drugih propisa koji su priznati, odnosno tražena kvaliteta mora se dokazati odgovarajućim certifikatima izdanim od strane za to ovlaštene i registrirane organizacije.</t>
  </si>
  <si>
    <t>Izvoditelj radova obvezan je prije početka izrade i ugradbe uručiti potrebne certifikate odgovarajućoj nadležnoj službi. Zabranjena je ugradba prije predočenja važećih certifikata.</t>
  </si>
  <si>
    <t>Ovješeni stropovi izvode se po opisu iz troškovnika, nacrtima i uputama proizvođača. Izbor vrste stropa, kvalitete materijala koji se ugrađuje, te stupanj i boja završne obrade mora biti  u skladu s projektom.</t>
  </si>
  <si>
    <t>Prije davanja ponude, ponuditelj je obvezan izvršiti uvid u projektnu dokumentaciju i rasčistiti sve eventualne nedoumice i nejasnoće, jer se nikakovi naknadni zahtjevi u tom pogledu neće moći uvažiti.</t>
  </si>
  <si>
    <t>Prije početka izvedbe radova, izvoditelj je obvezan predočiti projektantu detaljnu radioničku dokumentaciju izvedbe kao i uzorke materijala koji će se ugraditi.  Nosiva konstrukcija mora obvezno biti izvedena od nerđajućih materijala za što izvoditelj treba osigurati atesnu dokumentaciju.</t>
  </si>
  <si>
    <t>Sve radove u svezi izvedbe horizontalnih i vertikalnih oblaganja i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radova koji su opisani ovim troškovnikom, te s tehnologijom i specifičnostima izvođenja radova odabranog proizvođača.</t>
  </si>
  <si>
    <t>Da bi se definitivno odabrao tip i obrada stropa izvoditelj je dužan o svom trošku izvršiti probnu (nultu) montažu, odnosno izradu, postavu, demontažu i po potrebi ponovnu montažu karakterističnog polja stropa svake stavke, komplet s postavom i prilagodbom svih tipskih elemenata vezanih uz instalacije koje dolaze u sklopu i iznad stropa. Veličina karakterističnog polja neka ne bude manja od 5 m2 (tj. veličina najmanje prostorije u kojoj se izvodi strop) odnosno veća od 20 m2.</t>
  </si>
  <si>
    <t>Izvoditelj je dužan izvršiti dimenzioniranje nosivih elemenata i eventualno potrebnih pojačanja ovjesne konstrukcije ili potkonstrukcije glede odabranog uzorka i rastera opreme. Nosiva konstrukcija mora obvezno biti izvedena od nerđajućih materijala za što izvoditelj treba osigurati atesnu dokumentaciju.</t>
  </si>
  <si>
    <t>Izvoditelj stropa mora biti tijekom izrade radioničke dokumentacije kao i montažer kod montaže  vodovodnih, kanalizacijskih, strojarskih instalacija, upoznat s izvedbom eventualno potrebnih slojeva toplinske i zvučne koji se ugrađuju iznad stropa, jer se potkonstrukcija i detalji moraju tome prilagoditi.</t>
  </si>
  <si>
    <t>Potkonstrukcija ovješenog stropa mora biti izvedena isključivo od nerđajućih materijala (za što izvoditelj treba osigurati atesnu dokumntaciju), pravilno dimenzionirana i izvedena. Kod projektiranja radioničke dokumentacije i izvedbe treba voditi računa ukoliko će strop tijekom uporabe biti izložen uvjetima povećane vlage i korozivnog djelovanja raznih plinova i isparenja, kako bi se predvidjeli odgovarajući materijali i načini zaštite.</t>
  </si>
  <si>
    <t>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Izrada detalja neće se posebno platiti već predstavlja trošak i obvezu izvoditelja.</t>
  </si>
  <si>
    <t>Svi materijali koji se ugrađuju moraju obvezno biti ispitani te priložena atesna dokumentacija.</t>
  </si>
  <si>
    <t>Izvoditelj radova obvezan je prije početka ugradbe uručiti potrebnu atesnu dokumnetaciju  odgovarajućoj nadležnoj službi. Zabranjena je ugradba prije predočenja važećih certifikata.</t>
  </si>
  <si>
    <t>Prije početka izvedbe radova, izvoditelj je obvezan predočiti projektantu detalje izvedbe i savijanja limova, i tek po odobrenju i nakon ovjere istih od strane projektanta radovi može pristupitit izvedbi radova. Izrada rješenje neće se posebno platiti već predstavlja trošak i obvezu izvoditelja.</t>
  </si>
  <si>
    <t>Sve radove u svezi izvedbe limarije koje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limarije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</si>
  <si>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SOBOSLIKARSKI RADOVI</t>
  </si>
  <si>
    <t>Uz svaku stavku radova izvoditelj je dužan izraditi radioničke nacrte, što ulazi u jediničnu cijenu radova. Obračun prema radioničkoj dokumentaciji koju izrađuje izvođač s dokazima nosivosti detalja - vijčani spojevi, ležajevi, varovi.</t>
  </si>
  <si>
    <t>Izvoditelj treba kvalitetu ugrađenih materijala i stručnost radnika dokazati odgovarajućom atesnom dokumntacijom,  izdanom od strane za to ovlaštene institucije. Sav čelik koji se ugrađuje mora biti čelik S235. Za materijale za koje izvoditelj nema certifikat a isti se traži treba izvoditelj osigurati uzorke i dati ih na ispitivanje. Sve troškove za dobivanje certifikata predstavljaju obvezu i trošak izvoditelja.</t>
  </si>
  <si>
    <t>- sve troškove ispitivanja</t>
  </si>
  <si>
    <t>kpl</t>
  </si>
  <si>
    <t xml:space="preserve">beton </t>
  </si>
  <si>
    <t>Dobava materijala i zidanje nosivih zidova prizemlja debljine 25 cm od blok opeke dimenzija 25 x 37,5 x 23,8 cm pravilnim zidarskim vezom, osigurati vezu zid - serklaž.</t>
  </si>
  <si>
    <t xml:space="preserve"> -zidove uz okomiti serklaž izvesti zupčasto.
 -za vrijeme zidanja opeku močiti vodom, a pri zidanju cementnim mortom, opeka mora ležati u vodi neposredno prije zidanja.
 -reške dimnjaka i ventilacionih kanala zagladiti.
 -prilikom zidanja pravovremeno ostaviti otvore prema zidarskim mjerama, voditi računa o uzidavanju pojedinih građevinskih elemenata, o ostavljanju žljebova za kanalizaciju i za centralno grijanje ako su ucrtani (Ne plaća se posebno; ulazi u jediničnu cijenu.)
Zazidavnje (zatvaranje opekom, rabicom ili na drugi način) žljebova u zidovima, ostavljenih za instalacije kanalizacije i grijanja, nakon izvođenja tih instalacija, ne plaća se  posebno ako troškovnikom nije posebno propisano. Žbukanje zidova vršiti u pogodno  vrijeme i kad su zidovi i stropovi potpuno suhi.  </t>
  </si>
  <si>
    <t xml:space="preserve">Temperatura za vrijeme žbukanja i dva dana poslije žbukanja ne smije pasti ispod 5°C. </t>
  </si>
  <si>
    <t>Za vrijeme izrazito visokih  ili niskih temperatura treba izbjegavati žbukanje. Prije žbukanja plohe treba očistiti i navlažiti (ukoliko upute proizvođača žbuke ne govore drugačije). Spojnice (reške) moraju biti udubljene cca 2 cm od plohe zida. Jediničnom cijenom žbukanja obuhvatiti i potrebna krpanja tijekom gradnje, a izvesti ih tako da se ne primjećuju i da ožbukani komadi ne bi otpali. Jedinična cijena sadrži:
_sav rad uključujući vanjski i unutrašnji transport do mjesta ugradbe
_sav materijal i alat s uskladištenjem,
_svu potrebnu radnu skelu bez obzira na visinu i vrstu izuzev fasadne skele,
_potrebnu oplatu za zidanje svodova,
_zaštitu zidova od utjecaja vrućine, hladnoće i atmosferskih nepogoda,
_poduzimanje mjera zaštite na radu,
_čišćenje prostorija po završetku radova od morta i otpada,
_sve posredne i neposredne troškove,
_svu štetu učinjenu na vlastitim ili tuđim radovima nastalu uslijed nepažnje.</t>
  </si>
  <si>
    <t xml:space="preserve">Prije nego se počne žbukati, potrebno je izvršiti predradnje čišćenja ploha i čišćenja i ispuhivanja fuga, kvašenje zidne površine vodom, te špricanje cem. mortom 1:1. Ako je zbog kiše ploha zida isuviše mokra, žbukanje treba odgoditi sve dok ploha zida ne bude dovoljno suha. </t>
  </si>
  <si>
    <t>U cijenu uključiti sav rad, materijal, sidra za nenosive  zidove, potrebna radna skela, sve do potpune gotovosti i funkcionalnosti.</t>
  </si>
  <si>
    <t>Paropropusna vodonepropusna krovna folija W1</t>
  </si>
  <si>
    <t>Armatura</t>
  </si>
  <si>
    <t>Ispod svake anker ploče koji se direktno oslanjaju na ab elemente moraju se položiti gumeni podmetači (zbog smanjenja prenosa vibracija i buke u konstrukciju).</t>
  </si>
  <si>
    <t xml:space="preserve">U cijenu uključiti sav rad, materijal, vijke, sav spojni materijal, anker ploče, zaštitu od korozije,  radnu i zaštitnu skelu, sve do potpune gotovosti i funkcionalnosti. </t>
  </si>
  <si>
    <t>Kol.</t>
  </si>
  <si>
    <t xml:space="preserve">Izrada, dobava, postava i vezivanje srednje složene armature svih, profila: GA 240/360, RA 400/500, MA 500/560. Postavljanje i vezivanje armature u oplatu. </t>
  </si>
  <si>
    <t xml:space="preserve">Sve izvesti prema projektu, armaturnim nacrtima i statičkom proračunu. </t>
  </si>
  <si>
    <t>Plan armature uključen u cijenu.</t>
  </si>
  <si>
    <t>U cijenu je uključena  sav potreban okov spojeva i usidrenja te sav rad na izradi i prijenosima, radna i zaštitna skela, sve do potpune gotovosti i funkcionalnosti.</t>
  </si>
  <si>
    <t>Izrada i montaža veter lajsni. Veter lajsne izvode se od plastificiranog pocinčanog lima, razvijene širine  35 cm, u boji.  Stavka uključuje sav brtveni, spojni i pričvrni materijal te platformu za rad na visini.</t>
  </si>
  <si>
    <t xml:space="preserve">Zidovi se zidaju mortom M-10, zahtjevana tlačna čvrstoča zidnog bloka je fb=10Mpa. </t>
  </si>
  <si>
    <t>Izrada, dobava i montaža ALU mrežice za  ventilaciju krova.  Cijena uključuje sav potreban rad i materijal, pribor za učvršćivanje, izradu spojeva, zaštitu po ugradnji i montažu do potpune gotovosti. Sve izvesti po projektu i dogovoru s projektantom.</t>
  </si>
  <si>
    <t>- izrezivanje otvora za lampe</t>
  </si>
  <si>
    <t>U cijenu uključiti radnu skelu i bojanje u dva sloja.</t>
  </si>
  <si>
    <t>TROŠKOVNIK GRAĐEVINSKO-OBRTNIČKIH RADOVA</t>
  </si>
  <si>
    <t>SANACIJA KROVIŠTA STAMBENO - POSLOVNE GRAĐEVINE</t>
  </si>
  <si>
    <t>GRAD ČAKOVEC</t>
  </si>
  <si>
    <t>ULICA KRALJA TOMISLAVA 15, 40000 ČAKOVEC</t>
  </si>
  <si>
    <t>k.č.br. 1913/1, k.o. Čakovec</t>
  </si>
  <si>
    <t>NI-182/2022-A</t>
  </si>
  <si>
    <t>Obračun po m2 kose projekcije.</t>
  </si>
  <si>
    <t>Uklanjanje dotrajale drvene konstrukcije krovišta</t>
  </si>
  <si>
    <t>Prije demontaže drvene građe potrebno je izvesti sva potrebna podupiranja.</t>
  </si>
  <si>
    <t xml:space="preserve">Zdravu drvenu građu deponirati na gradilištu. </t>
  </si>
  <si>
    <t>Obračun po m2 tlocrtne projekcije.</t>
  </si>
  <si>
    <t xml:space="preserve">Demontaža slojeva krova </t>
  </si>
  <si>
    <t>Pažljiva demontaža, uklanjanje i razgrađivanje dotrajalih nosivih drvenih elemenata jednostrešnog  krovišta.</t>
  </si>
  <si>
    <t>Nagib krova 30º.</t>
  </si>
  <si>
    <t>Radnici trebaju salonitne ploče demontirati, prenositi i utovarivati u kamion vrlo pažljivo, nastojeći svakako izbjeći njihov lom. Pri tome moraju koristiti odgovarajuću zaštitnu opremu. Sve komplet s demontažama, nošenjem, uklanjanjem nastalog otpada, utovar i odvoz i zbrinjavanje materijala od rušenja na odlagalištu, zajedno sa svim pristojbama.</t>
  </si>
  <si>
    <t>Cijena uključuje demontažu, utovar  u kamion, odvoz i propisno zbrinjavanje azbestnih ploča  na reciklažnom dvorištu, zajedno sa svim pristojbama, udaljenosti do 10 km. Uključena radna skela i zaštitna ograda.</t>
  </si>
  <si>
    <t>Demontaža pokrova  od  salonit ploča</t>
  </si>
  <si>
    <t>Cijena uključuje utovar  u kamion, odvoz i zbrinjavanje ostalog razgrađenog materijala na reciklažnom dvorištu, zajedno sa svim pristojbama.</t>
  </si>
  <si>
    <t>Otpajanje elektro instalacija, demontaža svih elemenata sa KROVNIH ploha,  gromobranske trake. U stavku uključiti ponovnu montažu gromobranskih traka.</t>
  </si>
  <si>
    <t>Prije početka radova potrebno je zaštiti sudjedne građevine, kako se ne bi oštetile prilIkom demontaža i rušenja predmetne građevine.</t>
  </si>
  <si>
    <t>Pažljiva demontaža, uklanjanje i razgrađivanje postojećih slojeva jednostrešnog krova, nagiba 30º, koji se sastoji od: pokrova od  crijepa, potkonstrukcije od drvenih letava, sve do roženica i ostalih nosivih drvenih elemenata krovišta, uz pažljivo ophođenje i demontažu oko ventilacijskih odzraka i dimnjaka koji prolaze kroz pokrov.</t>
  </si>
  <si>
    <r>
      <t>m</t>
    </r>
    <r>
      <rPr>
        <sz val="9"/>
        <color theme="1"/>
        <rFont val="Arial"/>
        <family val="2"/>
        <charset val="238"/>
      </rPr>
      <t>²</t>
    </r>
  </si>
  <si>
    <t>Drveni stop sastoji se od drvenih daski, drvenih greda, trstike i žbuke. Budući da nije izvedeno sondiranje u cijenu uključiti sve zatečene slojeve.</t>
  </si>
  <si>
    <t>Rušenje i razgradnja drvenog poda tavana zajedno sa svim slojevima</t>
  </si>
  <si>
    <t>Pažljivo rušenje, razgradnja i rekonstrukciija dimnjaka na novu visinu, u svemu prema projektu - 3 dimnjaka.</t>
  </si>
  <si>
    <t>Pažljivo šlicanje vanjskog, nosivog, opečnog zida debljine 50 cm.  Šlicanje se izvodi na mjestu izvedbe novog AB jastuka.  Rušenje izvoditi pažljivo da se ne ošteti dio zida koji ostaje.</t>
  </si>
  <si>
    <t>Cijena uključuje utovar u kamion, odvoz i zbrinjavanje ostalog razgrađenog materijala na reciklažnom dvorištu, zajedno sa svim pristojbama, udaljenosti do 10km, radnu skelu i zaštitnu ogradu.</t>
  </si>
  <si>
    <t>Serklaži presjeka 120x25x25 cm - 10 kom</t>
  </si>
  <si>
    <t>Demontaža postojećih limenih elemenata na jednostrešnom krovu, sa svim pripadajućim sitnim materijalom.</t>
  </si>
  <si>
    <t>Demontaža limenih elemenata</t>
  </si>
  <si>
    <t>Rušenje  zidova izvedenih od opeke, pretpostavljene debljine  40 cm</t>
  </si>
  <si>
    <t xml:space="preserve">AB  vertikalni serklaži - tavan </t>
  </si>
  <si>
    <t xml:space="preserve">AB horizontalni serklaži </t>
  </si>
  <si>
    <t>Dobava, doprema i ugradnja betona za betoniranje armirano betonskih kosih serklaža, pravokutnog presjeka u dvostranoj glatkoj oplati presjeka betonom C25/30.  U stavku uključena  njega betona i vibriranje betona sa svim potrebnim prethodnim pripremama, te izrada, dobava i montaža oplate.</t>
  </si>
  <si>
    <t>Dobava, doprema i ugradnja betona za betoniranje armirano-betonskih horizontalnih serklaža presjeka  betonom C25/30,  u dvostranoj glatkoj oplati. U stavku uključena  njega betona i vibriranje betona sa svim potrebnim prethodnim pripremama, te izrada, dobava i montaža oplate.</t>
  </si>
  <si>
    <t>Nosivi zidovi debljine 40 cm</t>
  </si>
  <si>
    <t>Dobava materijala i zidanje nosivih zidova prizemlja debljine 40 cm od blok opeke, pravilnim zidarskim vezom, osigurati vezu zid - serklaž.</t>
  </si>
  <si>
    <t>Nosivi zidovi debljine 25 cm - zabatni zidovi</t>
  </si>
  <si>
    <t xml:space="preserve">Nosiva drvena konstrukcija krovišta </t>
  </si>
  <si>
    <t>Krovište je dvostrešno, nagiba 12º.</t>
  </si>
  <si>
    <t xml:space="preserve">Letvanje krovišta za pokrivanje ravnim  limom, letvama 3x5cm i kontra letvama 3x5 cm. </t>
  </si>
  <si>
    <t>Spušteni strop kata</t>
  </si>
  <si>
    <t xml:space="preserve">Toplinska izolacija: izolaciju izvesti kamenom vunom debljine 20 cm i parnu branu. </t>
  </si>
  <si>
    <t>Izrada i montaža opšav zida, razvijene širine 40 cm. Zidni lim se izvodi od plastificiranog pocinčanog lima, u boji. Stavka uključuje sav brtveni, spojni i pričvrni materijal te platformu za rad na visini.</t>
  </si>
  <si>
    <t>Pokrov limom</t>
  </si>
  <si>
    <t>Izrada čelične radioničke dokumentacije konstrukcije prema projektu uz obaveznu provjeru statičara.</t>
  </si>
  <si>
    <t>Čelična konstrukcija izvodi se radionički, temeljem arhitektonskog projekta, statičkog proračuna i radioničkih nacrta od čeličnih valjanih profila, šavnih i bešavnih (vučenih) cijevi, hladno oblikovanih profila i pločastih limova.</t>
  </si>
  <si>
    <t xml:space="preserve">Zaštita od korozije svih elemenata: </t>
  </si>
  <si>
    <t xml:space="preserve">cinčanjem u radionici, i završno ličenjem na gradilištu. </t>
  </si>
  <si>
    <t>Čelična  konstrukcija / POD TAVANA</t>
  </si>
  <si>
    <t xml:space="preserve">U cijenu uključiti dobavu i ugradnju anker ploča prema projektu. </t>
  </si>
  <si>
    <t>BRAVARSKI RADOVI UKUPNO</t>
  </si>
  <si>
    <t>Izvesti sve kompletno sa izradom priključaka za vertikalne, olučne cijevi, zatvaranjem bočnih strana oluka. Izvesti sve prema detalju. U cijeni obuhvatiti i kuke za nošenje oluka.</t>
  </si>
  <si>
    <t xml:space="preserve">Dobava, doprema i ugradnja betona armirano-betonskih jastuka dimenzija dvostranoj glatkoj oplati. U stavku uključena njega betona i vibriranje betona s svim potrebnim prethodnim pripremama, te izrada, dobava i montaža oplate i armature, u svemu prema projektu. </t>
  </si>
  <si>
    <t>AB jastuk - ojačanja u stropnoj konstrukciji</t>
  </si>
  <si>
    <t>Opći uvjeti su sastavni dio troškovnika!</t>
  </si>
  <si>
    <t>hor.žlijeb - 20 m</t>
  </si>
  <si>
    <t>ver.cijevi - 8 m</t>
  </si>
  <si>
    <t>opšav zida - 20 m</t>
  </si>
  <si>
    <t>veter lajsne -13 m</t>
  </si>
  <si>
    <t>Okvirne količine:</t>
  </si>
  <si>
    <t>Čišćenje tavana od razne šute</t>
  </si>
  <si>
    <t>Cijena uključuje utovar  u kamion, odvoz i zbrinjavanje ostalog razgrađenog materijala na reciklažnom dvorištu, udaljenosti do 10 km,  zajedno sa svim pristojbama.</t>
  </si>
  <si>
    <t>Postupak uklanjanja i zbrinjavanja ploča salonita treba provesti sukladno Naputku o postupanju s otpadom koji sadrži azbest (NN RH 89/08) i 	Pravilniku o građevnom otpadu i otpadu koji sadrži azbest (Narodne novine 69/16).</t>
  </si>
  <si>
    <t>Prije izrade ponude izvođač je dužan obići i pregledati građevinu zbog radova obuhvaćenih troškovnikom, uvjeta organizacije gradilišta, načina i mogućnosti pristupa građevini, mogućnosti zauzimanja javne površine, postave skele, osiguranja ulaza u građevinu i sl.</t>
  </si>
  <si>
    <t>Prema tome,  ponuđena cijena je konačna cijena za realizaciju pojedine troškovničke stavke i ne može se mijenjati.</t>
  </si>
  <si>
    <t>NAPOMENA: za predmetni pokrov je potrebna atestna dokumentacija za opterećenje od 1,50 kN/m2 za projektirane 'rastere'.</t>
  </si>
  <si>
    <t>Dimenzije drvene građe: rogovi 10x14 cm, na maksimalnom osnom razmaku od 80 cm,  podrožnice 14x18 cm,  nadzidnica 14x14 cm.</t>
  </si>
  <si>
    <t>Nadzidnice na svakih 1,50 m i na međusobnim spojevima sidriti sa M16 u AB konstrukciju (HS).</t>
  </si>
  <si>
    <t>Daščana oplata</t>
  </si>
  <si>
    <t>Izrada oplate drvene daščane oplate debljine 2,4 cm s potrebnim materijalom za pričvršćenje.</t>
  </si>
  <si>
    <t>Potkonstrukcija se veže na novu čeličnu konstrukciju stropa na koti +5,0 m</t>
  </si>
  <si>
    <t>OSB oplata poda tavana</t>
  </si>
  <si>
    <t>Izrada oplate poda od OSB ploča d = 2,2 cm s potrebnim materijalom za pričvršćenje.</t>
  </si>
  <si>
    <t xml:space="preserve">OSB oplata polaže se s gornje strane čeličnih nosača. </t>
  </si>
  <si>
    <t>Izrada, postava i pričvršćenje opšava dimnjaka, razvijene širine do 100 cm, od pocinčanog plastificiranog pocinčanog  lima debljine 0,60 mm, u boji. Obračun po m¹</t>
  </si>
  <si>
    <t>Izrada, postava i pričvršćenje raznih  opšava  razvijene širine do 50 cm, od pocinčanog plastificiranog pocinčanog  lima debljine 0,60 mm, u boji. Obračun po m¹</t>
  </si>
  <si>
    <t xml:space="preserve">Obračun za kompletan rad, materijal, pribor, završnu obradu zida, žbukanje i završnu obradu u svemu prema dogovoru s Konzervatorskim odjelom.   </t>
  </si>
  <si>
    <t>Procjena 100 kg/m3.</t>
  </si>
  <si>
    <t xml:space="preserve">Dobava materijala i izrada jednostrešne drvene konstrukcije  ventiliranog krovišta koja se izvodi prema statičkom proračunu. </t>
  </si>
  <si>
    <t>Dobava i izvedba jednog sloja folije kao sekundarni krov, na daščanoj oplati  krovišta.</t>
  </si>
  <si>
    <t xml:space="preserve">Zidove prije žbukanja špricati rijetkim cementnim mortom. Grubu žbuku izvesti produžnim mortom M-2,5, a finu vapnenim mortom M-0,5. </t>
  </si>
  <si>
    <t xml:space="preserve">Armirano - betonske elemente prije žbukanja pošpricati emulzijom za bolje prijanjanje žbuke. </t>
  </si>
  <si>
    <t xml:space="preserve">Ožbukane površine trebaju biti potpuno ravne s oštrim sudarima ploha. </t>
  </si>
  <si>
    <t xml:space="preserve">U cijenu uključiti sav potreban materijal sa finim zaribavanjem, dobavu i ugradnju pocinčanih rubnih profila, rabiiranje svih spojeva zidova od opeke i betona te instalacionih šliceva,  premaz betonskih površina emulzijom za bolje prijanjanje, rabitz mrežu i radnu skelu. </t>
  </si>
  <si>
    <t>Izrada grube i fine vanjske žbuke zidova od blok opeke i ab konstruktivnih elemenata, debljine  od 1.5 cm do 2,5 cm.</t>
  </si>
  <si>
    <t>Na spojevima dva različita materijala ugraditi pocinčano rabitz pletivo, cijelu plohu rabicirati.</t>
  </si>
  <si>
    <t>Obrada vanjskih zidova</t>
  </si>
  <si>
    <t>1.01.</t>
  </si>
  <si>
    <t>3.01.</t>
  </si>
  <si>
    <t>U cijenu uključiti sav rad, materijal, gletanje, bojanje, sitne popravke, sve do potpune gotovosti i  funkcionalnosti.</t>
  </si>
  <si>
    <t>Dobava materijala i bojanje ožbukanih  zidova fasadnom bojom u dva sloja.</t>
  </si>
  <si>
    <t>Priprema žbukanih zidova za bojanje prostora gletanje i brušenje, kritične detalje rabicirati mrežicom, impregnacija, sve pripremljeno za bojanje dvokratno polu-disperznom bojom,  u dva tona.</t>
  </si>
  <si>
    <t>~ čišćenje površine i skidanje stare boje</t>
  </si>
  <si>
    <t>Gletanje i bojanje ožbukanih zidova - postojeći zidovi</t>
  </si>
  <si>
    <t>Gletanje i bojanje GK stropova</t>
  </si>
  <si>
    <t>Opšav zida/atika</t>
  </si>
  <si>
    <t>Zidni lim</t>
  </si>
  <si>
    <t>Dobava, izrada i montaža horizontalnog žlijeba do  Ø180 mm za odvod krovne vode iz plastificiranog pocinčanog lima debljine 0,60 mm,  zajedno s okapnicom, u boji.</t>
  </si>
  <si>
    <t>Obloga zidova tavana</t>
  </si>
  <si>
    <t>1.02.</t>
  </si>
  <si>
    <t xml:space="preserve">Obloga se izvodi s potkonstrukcijom od metalnih profila i dvostrukom obostranom oblogom od ploča 2 x 12,5 mm. </t>
  </si>
  <si>
    <t>Na sve profile metalne potkonstrukcije treba prije montaže nanijeti posebni brtveni kit kako bi se zadovoljili zahtjevi za zvučnom izolacijom.</t>
  </si>
  <si>
    <t>Zid se sidri u donju i gornju nosivu konstrukciju. Ispod donjeg profila postaviti izolacijsku traku kako bi se osigurala zvučna izolacija.</t>
  </si>
  <si>
    <t>Izvedbu zida uskladiti s razvodom instalacija. Uključena izrada svih prodora i profilacija predviđenih u projektu.</t>
  </si>
  <si>
    <t>Obračun po m² izvedenog zida.</t>
  </si>
  <si>
    <t>Dobava materijala i izvedba obloge zida od 18-20 cm.</t>
  </si>
  <si>
    <t xml:space="preserve">Međuprostor se ispunjava s pločama kamene vune debljine 15 cm. </t>
  </si>
  <si>
    <t>Cinkotit lim HRN C.A1.340-358</t>
  </si>
  <si>
    <t>NAPOMENE ZA IZVODENJE:</t>
  </si>
  <si>
    <t>1.) uklanjanje dotrajale konstrukcije krovišta;</t>
  </si>
  <si>
    <t xml:space="preserve">2.) djelomično uklanjanje zida 'tavana/kata’ (na visinu prema grafičkom </t>
  </si>
  <si>
    <t xml:space="preserve">     djelu projekta / promjena nagiba), te uklanjanje zidova zabata;</t>
  </si>
  <si>
    <t>3.) izvedba zabatnih zidova (Hs i Vs) izvedba Hs na djelomično uklonjenom zidu;</t>
  </si>
  <si>
    <t>4.) uklanjanje postojeće nosive stropne konstrukcije kata (grednici, daske... );</t>
  </si>
  <si>
    <t xml:space="preserve">5.) izvedba a.b. jastuka za prihvat POZ 1.03; izvedba Hs na nosivom zidu za prihvat nazidnice; </t>
  </si>
  <si>
    <t>6.) izvedba POZ 1.03 (sve izmjere kontrolirati na licu mjesta);</t>
  </si>
  <si>
    <t>7.) izvedba nove konstrukcije krovišta (POZ S; POZ 1.02, POZ N i POZ 1.01);</t>
  </si>
  <si>
    <t>8.) izvedba spuštenog stropa (sa potkonstrukicijom i svim potrebnim izolacijama) - novi strop kata.</t>
  </si>
  <si>
    <t xml:space="preserve">VAŽNO: Sve postojeće konstruktivne ełemente a koji nisu predvideni za saniranje -  </t>
  </si>
  <si>
    <t>(temeljna konstrukcija, horizontalne konstrukcije (stropne konstrukcije, grede, nadvoji);</t>
  </si>
  <si>
    <t xml:space="preserve"> vertikalna konstrukciia (zidovi i stupovi) - potrebno je detalino pregledati</t>
  </si>
  <si>
    <t xml:space="preserve"> i po potrebi također sanirati - Nadzor, projektant!</t>
  </si>
  <si>
    <t>Prije početka radova POTREBNO JE na terenu sagledati stanje u naravi te dogovoriti tijek izvođenja radova.</t>
  </si>
  <si>
    <t xml:space="preserve">Izrada i montaža krovne vertikalne cijevi okruglog profila Ø125 mm za odvod krovne vode, izvedene pocinčanog, plastificiranog lima d=0,60 mm, u boji. Pri vrhu vertikalu spojiti s horizontalnim žlijebom. U jediničnoj cijeni uračunati su koljena, te sav materijal i pričvrsni pribor, obujmice, izradu i izradu završetka cijevi. </t>
  </si>
  <si>
    <t xml:space="preserve">Demontaža i uklanjanje postojećih slojeva krova koji se sastoji od obloge valovitim azbest pločama, potkonstrukcije od drvenih letava i obrade streha drvenim letvicama, sve do roženica i ostalih nosivih drvenih elemenata krovišta. Ploče uklanjati pažljivo i postepeno uz poduzimanje svih mjera zaštite na radu. </t>
  </si>
  <si>
    <t xml:space="preserve">Dobava, doprema i ugradnja betona armirano-betonskih vertikalnih serklaža, betoniranje betonom C25/30 u glatkoj oplati. U stavku uključena njega betona i vibriranje betona s svim potrebnim prethodnim pripremama, te izrada, dobava i montaža oplate. </t>
  </si>
  <si>
    <t>Glatka oplata uključuje i zidarsku obradu vidljivih AB dijelova nakon skidanja oplate - brušenje oštećenja i neravnina, naročito na sastavima oplate i rubovima, te krpanje gnijezda i rupa od vezica reparaturnim mortom.</t>
  </si>
  <si>
    <t>AB kosi serklaži - zabatni zid</t>
  </si>
  <si>
    <t>Obzidavanje POSTOJEĆEG  dimnjaka punom opekom.</t>
  </si>
  <si>
    <t>Stavka uključuje sav rad, materijal, te izvedbu detalja prema uputi proizvođača odabranog sustava (bandažiranje, kitanje, brtvljenje).</t>
  </si>
  <si>
    <t>U cijenu uključeni sav rad, materijal,  filc,  spojni materijal, radnu i zaštitnu skelu, sve do potpune gotovosti.</t>
  </si>
  <si>
    <t>Dobava. Izrada i montaža pokrova od filcanog  ravnog  cinkotit lima  debljine 0,60 mm, sa stojećim prijevojima u boji koju je potrebno definirati u suradnji  sa  Konzervatorskim odjelom u Varaždinu.</t>
  </si>
  <si>
    <t>Prije početka izvedbe radova izvoditelj je dužan projektantu predočiti uzorke boja odgovarajuće za određen tip obrade i izvesti probna bojanja s uzorcima na plohama koje se obrađuju, i to u više nijansi boja. Tek po izboru i odobrenju naručitelja može se otpočeti sa radovima na tako odabran način. Gore navedeno neće se posebno platiti već predstavlja trošak i obvezu izvoditelja i ulazi u jediničnu cijenu izvedbe radova.</t>
  </si>
  <si>
    <t>Ukoliko se izvedu radovi koje naručitelj nije odobrio i (ili) u neodgovarajućoj boji, tonu ili kvaliteti i (ili) različito s obzirom na odobreni projekt oblaganja i detalje, radovi će se morati ponoviti u traženoj kvaliteti, izboru i po projektu uz prethodno uklanjanje neispravnih radova.</t>
  </si>
  <si>
    <t>Prije davanja ponude izvoditelj treba obvezno sve nedoumice i nejasnoće razjasniti s naručiteljem, jer se nikakve naknadne primjedbe neće uvažiti.</t>
  </si>
  <si>
    <t>Prije izvedbe radova izvoditelj je dužan izraditi i naručitelju predočiti detalje izvedbe i radioničke nacrte kao i materijale za izvedbu. Tek nakon izbora i odobrenja može se otpočeti rad u odabranoj kvaliteti.</t>
  </si>
  <si>
    <t>Prilikom izvođenja radova mora se izvoditelj striktno pridržavati i od strane naručitelja prihvaćenih materijala i detalja.</t>
  </si>
  <si>
    <t>Za svu bravariju vrijedi da u jediničnoj cijeni treba obuhvatiti: dobavu, prevoz i ugradbu kompletnih stavki, završno obrađenih i funkcionalnih; sve prijenose i uskladištenja; svo ostakljenje u kvaliteti i kvantiteti po opisu; toplinske izolacije u fasadnim stijenama, brtvljenje i kitanje reški i dilatacija između pojedinih elemenata same stavke i između stavke i susjednih ploha, uključivo sve pokrovne i kutne limove, letvice i profile; okvire za ugradbu, sva sidra i sidrene detalje i profile; sav okov po izboru, uključivo brave i ključeve, ručke ili prečke te odbojnike ili zaustavljače vratnih krila; hidrauličke samozatvarače vratnih krila; ventuse za otvaranje otklopnih krila; bušenje rupa u zidovima od opeke ili betona, dobavu i ugradbu plastičnih tipla za sidrene vijke kao i ugradbu vijaka; po potrebi zapunjavanje rupa za sidra ili oštećenja od ugradbe cem. mortom 1:1; završnu obradu vidljivih ploha odgovarajućim naličem; sve troškove ispitivanja do dobivanja certifikata, uključivo sve potrebne materijale, uzorke i radnje vezane uz isto; potrebnu radnu skelu.</t>
  </si>
  <si>
    <r>
      <t xml:space="preserve">Rad na visini </t>
    </r>
    <r>
      <rPr>
        <b/>
        <sz val="9"/>
        <color theme="1"/>
        <rFont val="Arial"/>
        <family val="2"/>
        <charset val="238"/>
      </rPr>
      <t>do 2,5 m</t>
    </r>
    <r>
      <rPr>
        <sz val="9"/>
        <color theme="1"/>
        <rFont val="Arial"/>
        <family val="2"/>
        <charset val="238"/>
      </rPr>
      <t>, uključivo sve potrebne pokretne skele i podeste.</t>
    </r>
  </si>
  <si>
    <t xml:space="preserve">U cijenu uključiti sav rad, materijal, vijke, sav spojni materijal, anker ploče, antikorozivnu zaštitu i bojanje bojom u dva sloja, sve do potpune gotovosti i funkcionalnosti. </t>
  </si>
  <si>
    <t xml:space="preserve">Dobava i izvedba  spuštenog stropa iz gipskartonskih ploča 1 x 12,5 mm. </t>
  </si>
  <si>
    <t>Dobava materijala, izrada čelične, konstrukcije  u svemu prema statičkom projektu od  čeličnih profila prema projektu.</t>
  </si>
  <si>
    <t>Visina zidova do 2,50 m stoga je u cijenu koštanja potrebno uračunati i potrebnu radnu skelu.</t>
  </si>
  <si>
    <t>SVEUKUPNO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</si>
</sst>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quot;.&quot;00&quot;. &quot;"/>
    <numFmt numFmtId="165" formatCode="\2&quot;.&quot;00&quot;. &quot;"/>
    <numFmt numFmtId="166" formatCode="\3&quot;.&quot;00&quot;. &quot;"/>
    <numFmt numFmtId="167" formatCode="\4&quot;.&quot;00&quot;. &quot;"/>
    <numFmt numFmtId="168" formatCode="\5&quot;.&quot;00&quot;. &quot;"/>
    <numFmt numFmtId="169" formatCode="\6&quot;.&quot;00&quot;. &quot;"/>
    <numFmt numFmtId="170" formatCode="\1&quot;.&quot;00&quot;. &quot;"/>
    <numFmt numFmtId="171" formatCode="\7&quot;.&quot;00&quot;. &quot;"/>
    <numFmt numFmtId="172" formatCode="\8&quot;.&quot;00&quot;. &quot;"/>
    <numFmt numFmtId="173" formatCode="\9&quot;.&quot;00&quot;. &quot;"/>
    <numFmt numFmtId="174" formatCode="\1\2&quot;.&quot;00&quot;. &quot;"/>
    <numFmt numFmtId="175" formatCode="_(* #,##0.00_);_(* \(#,##0.00\);_(* &quot;-&quot;??_);_(@_)"/>
    <numFmt numFmtId="176" formatCode="* #,##0.00\ ;\-* #,##0.00\ ;* \-#\ ;@\ "/>
    <numFmt numFmtId="177" formatCode="_(* #,##0.00_);_(* \(#,##0.00\);_(* \-??_);_(@_)"/>
    <numFmt numFmtId="178" formatCode="_-* #,##0.00\ _k_n_-;\-* #,##0.00\ _k_n_-;_-* \-??\ _k_n_-;_-@_-"/>
    <numFmt numFmtId="179" formatCode="_-* #,##0.00&quot; kn&quot;_-;\-* #,##0.00&quot; kn&quot;_-;_-* \-??&quot; kn&quot;_-;_-@_-"/>
    <numFmt numFmtId="180" formatCode="\10&quot;.&quot;00&quot;. &quot;"/>
  </numFmts>
  <fonts count="35">
    <font>
      <sz val="11"/>
      <color theme="1"/>
      <name val="Calibri"/>
      <family val="2"/>
      <scheme val="minor"/>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theme="1"/>
      <name val="Arial"/>
      <family val="2"/>
      <charset val="238"/>
    </font>
    <font>
      <sz val="9"/>
      <color rgb="FF000000"/>
      <name val="Arial"/>
      <family val="2"/>
      <charset val="238"/>
    </font>
    <font>
      <sz val="10"/>
      <name val="Arial"/>
      <family val="2"/>
      <charset val="238"/>
    </font>
    <font>
      <sz val="10"/>
      <name val="Arial CE"/>
      <family val="2"/>
      <charset val="238"/>
    </font>
    <font>
      <sz val="9"/>
      <name val="Arial"/>
      <family val="2"/>
      <charset val="238"/>
    </font>
    <font>
      <sz val="11"/>
      <color theme="1"/>
      <name val="Calibri"/>
      <family val="2"/>
      <charset val="238"/>
      <scheme val="minor"/>
    </font>
    <font>
      <sz val="10"/>
      <color rgb="FF000000"/>
      <name val="Arial1"/>
      <charset val="238"/>
    </font>
    <font>
      <sz val="11"/>
      <name val="7_Futura"/>
    </font>
    <font>
      <sz val="11"/>
      <color theme="1"/>
      <name val="Calibri"/>
      <family val="2"/>
      <scheme val="minor"/>
    </font>
    <font>
      <u/>
      <sz val="9"/>
      <color theme="10"/>
      <name val="Arial"/>
      <family val="2"/>
      <charset val="238"/>
    </font>
    <font>
      <b/>
      <sz val="12"/>
      <name val="Futura Bk L2"/>
      <family val="2"/>
      <charset val="238"/>
    </font>
    <font>
      <i/>
      <sz val="11"/>
      <color rgb="FF808080"/>
      <name val="Calibri"/>
      <family val="2"/>
      <charset val="238"/>
    </font>
    <font>
      <u/>
      <sz val="9"/>
      <name val="Arial"/>
      <family val="2"/>
      <charset val="238"/>
    </font>
    <font>
      <sz val="10"/>
      <name val="CRO_Swiss_Con-Normal"/>
      <charset val="238"/>
    </font>
    <font>
      <sz val="9"/>
      <color theme="1"/>
      <name val="Arial"/>
      <family val="2"/>
    </font>
    <font>
      <b/>
      <sz val="9"/>
      <color theme="1"/>
      <name val="Arial"/>
      <family val="2"/>
    </font>
    <font>
      <sz val="11"/>
      <color indexed="8"/>
      <name val="Calibri"/>
      <family val="2"/>
      <charset val="238"/>
    </font>
    <font>
      <sz val="11"/>
      <name val="7_Futura"/>
      <charset val="238"/>
    </font>
    <font>
      <sz val="10"/>
      <color indexed="8"/>
      <name val="Arial"/>
      <family val="2"/>
      <charset val="238"/>
    </font>
    <font>
      <sz val="12"/>
      <name val="Times New Roman"/>
      <family val="1"/>
      <charset val="238"/>
    </font>
    <font>
      <b/>
      <sz val="12"/>
      <color theme="1"/>
      <name val="Arial"/>
      <family val="2"/>
      <charset val="238"/>
    </font>
    <font>
      <u/>
      <sz val="9"/>
      <color theme="1"/>
      <name val="Arial"/>
      <family val="2"/>
    </font>
    <font>
      <b/>
      <sz val="9"/>
      <color theme="1"/>
      <name val="Arial"/>
      <family val="2"/>
      <charset val="238"/>
    </font>
    <font>
      <sz val="9"/>
      <color rgb="FFFF0000"/>
      <name val="Arial"/>
      <family val="2"/>
      <charset val="1"/>
    </font>
    <font>
      <sz val="9"/>
      <name val="Arial CE"/>
      <family val="2"/>
      <charset val="238"/>
    </font>
    <font>
      <sz val="10"/>
      <color rgb="FF000000"/>
      <name val="ArialMT"/>
    </font>
    <font>
      <b/>
      <sz val="10"/>
      <color rgb="FF000000"/>
      <name val="Arial-BoldMT"/>
    </font>
    <font>
      <sz val="10"/>
      <color rgb="FF000000"/>
      <name val="Arial"/>
      <family val="2"/>
      <charset val="238"/>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5">
    <xf numFmtId="0" fontId="0" fillId="0" borderId="0"/>
    <xf numFmtId="0" fontId="9" fillId="0" borderId="0"/>
    <xf numFmtId="0" fontId="10" fillId="0" borderId="0"/>
    <xf numFmtId="0" fontId="12" fillId="0" borderId="0"/>
    <xf numFmtId="0" fontId="13" fillId="0" borderId="0" applyBorder="0" applyProtection="0"/>
    <xf numFmtId="0" fontId="9" fillId="0" borderId="0"/>
    <xf numFmtId="0" fontId="9" fillId="0" borderId="0"/>
    <xf numFmtId="0" fontId="9" fillId="0" borderId="0"/>
    <xf numFmtId="0" fontId="14" fillId="0" borderId="0"/>
    <xf numFmtId="0" fontId="15" fillId="0" borderId="0"/>
    <xf numFmtId="0" fontId="12" fillId="0" borderId="0"/>
    <xf numFmtId="0" fontId="8" fillId="0" borderId="0"/>
    <xf numFmtId="0" fontId="16" fillId="0" borderId="0" applyNumberFormat="0" applyFill="0" applyBorder="0" applyAlignment="0" applyProtection="0"/>
    <xf numFmtId="0" fontId="9" fillId="0" borderId="0"/>
    <xf numFmtId="0" fontId="9" fillId="0" borderId="0"/>
    <xf numFmtId="49" fontId="17" fillId="0" borderId="0">
      <alignment vertical="center"/>
      <protection locked="0"/>
    </xf>
    <xf numFmtId="0" fontId="18" fillId="0" borderId="0"/>
    <xf numFmtId="0" fontId="20" fillId="0" borderId="0"/>
    <xf numFmtId="0" fontId="9" fillId="0" borderId="0"/>
    <xf numFmtId="175" fontId="9" fillId="0" borderId="0" applyFont="0" applyFill="0" applyBorder="0" applyAlignment="0" applyProtection="0"/>
    <xf numFmtId="0" fontId="9" fillId="0" borderId="0"/>
    <xf numFmtId="177" fontId="24" fillId="0" borderId="0" applyFill="0" applyBorder="0" applyAlignment="0" applyProtection="0"/>
    <xf numFmtId="179" fontId="9" fillId="0" borderId="0" applyFill="0" applyBorder="0" applyAlignment="0" applyProtection="0"/>
    <xf numFmtId="176" fontId="23" fillId="0" borderId="0" applyFill="0" applyBorder="0" applyAlignment="0" applyProtection="0"/>
    <xf numFmtId="177" fontId="24" fillId="0" borderId="0" applyFill="0" applyBorder="0" applyAlignment="0" applyProtection="0"/>
    <xf numFmtId="178" fontId="25" fillId="0" borderId="0"/>
    <xf numFmtId="0" fontId="23" fillId="0" borderId="0"/>
    <xf numFmtId="0" fontId="26" fillId="0" borderId="0"/>
    <xf numFmtId="0" fontId="24" fillId="0" borderId="0"/>
    <xf numFmtId="0" fontId="9" fillId="0" borderId="0"/>
    <xf numFmtId="0" fontId="9" fillId="0" borderId="0"/>
    <xf numFmtId="0" fontId="24" fillId="0" borderId="0"/>
    <xf numFmtId="0" fontId="23" fillId="0" borderId="0"/>
    <xf numFmtId="0" fontId="9" fillId="0" borderId="0"/>
    <xf numFmtId="0" fontId="9" fillId="0" borderId="0"/>
  </cellStyleXfs>
  <cellXfs count="143">
    <xf numFmtId="0" fontId="0" fillId="0" borderId="0" xfId="0"/>
    <xf numFmtId="4" fontId="7" fillId="0" borderId="0" xfId="0" applyNumberFormat="1" applyFont="1" applyAlignment="1">
      <alignment horizontal="center"/>
    </xf>
    <xf numFmtId="0" fontId="11" fillId="0" borderId="0" xfId="0" applyFont="1" applyAlignment="1">
      <alignment horizontal="justify" vertical="top"/>
    </xf>
    <xf numFmtId="0" fontId="11" fillId="0" borderId="0" xfId="1" applyFont="1" applyAlignment="1">
      <alignment horizontal="justify" vertical="top"/>
    </xf>
    <xf numFmtId="0" fontId="6" fillId="0" borderId="0" xfId="0" applyFont="1" applyAlignment="1">
      <alignment horizontal="center" vertical="top"/>
    </xf>
    <xf numFmtId="0" fontId="6" fillId="0" borderId="0" xfId="0" applyFont="1" applyAlignment="1">
      <alignment horizontal="justify" vertical="top"/>
    </xf>
    <xf numFmtId="0" fontId="0" fillId="0" borderId="0" xfId="0" applyAlignment="1">
      <alignment vertical="top"/>
    </xf>
    <xf numFmtId="0" fontId="6" fillId="0" borderId="0" xfId="0" applyFont="1" applyAlignment="1">
      <alignment horizontal="left" vertical="top"/>
    </xf>
    <xf numFmtId="4" fontId="6" fillId="0" borderId="0" xfId="0" applyNumberFormat="1" applyFont="1" applyAlignment="1">
      <alignment horizontal="left" vertical="top"/>
    </xf>
    <xf numFmtId="0" fontId="11" fillId="0" borderId="0" xfId="1" applyFont="1" applyAlignment="1">
      <alignment vertical="top"/>
    </xf>
    <xf numFmtId="0" fontId="6" fillId="0" borderId="0" xfId="1" applyFont="1" applyAlignment="1">
      <alignment horizontal="justify" vertical="top"/>
    </xf>
    <xf numFmtId="0" fontId="11" fillId="0" borderId="0" xfId="16" applyFont="1" applyAlignment="1">
      <alignment horizontal="justify" vertical="top" wrapText="1"/>
    </xf>
    <xf numFmtId="0" fontId="19" fillId="0" borderId="0" xfId="1" applyFont="1" applyAlignment="1">
      <alignment horizontal="justify" vertical="top"/>
    </xf>
    <xf numFmtId="49" fontId="11" fillId="0" borderId="0" xfId="1" applyNumberFormat="1" applyFont="1" applyAlignment="1">
      <alignment horizontal="justify" vertical="top"/>
    </xf>
    <xf numFmtId="0" fontId="5" fillId="0" borderId="0" xfId="0" applyFont="1" applyAlignment="1">
      <alignment horizontal="left" vertical="top"/>
    </xf>
    <xf numFmtId="0" fontId="27" fillId="0" borderId="0" xfId="0" applyFont="1" applyAlignment="1">
      <alignment horizontal="left" vertical="top"/>
    </xf>
    <xf numFmtId="0" fontId="21" fillId="0" borderId="0" xfId="0" applyFont="1"/>
    <xf numFmtId="0" fontId="21" fillId="0" borderId="0" xfId="0" applyFont="1" applyAlignment="1">
      <alignment horizontal="center"/>
    </xf>
    <xf numFmtId="4" fontId="21" fillId="0" borderId="0" xfId="0" applyNumberFormat="1" applyFont="1"/>
    <xf numFmtId="4" fontId="21" fillId="0" borderId="0" xfId="0" applyNumberFormat="1" applyFont="1" applyAlignment="1">
      <alignment horizontal="right"/>
    </xf>
    <xf numFmtId="0" fontId="22" fillId="0" borderId="0" xfId="0" applyFont="1" applyAlignment="1">
      <alignment horizontal="center"/>
    </xf>
    <xf numFmtId="4" fontId="22" fillId="0" borderId="0" xfId="0" applyNumberFormat="1" applyFont="1"/>
    <xf numFmtId="4" fontId="22" fillId="0" borderId="0" xfId="0" applyNumberFormat="1" applyFont="1" applyAlignment="1">
      <alignment horizontal="right"/>
    </xf>
    <xf numFmtId="4" fontId="21" fillId="0" borderId="2" xfId="0" applyNumberFormat="1" applyFont="1" applyBorder="1" applyAlignment="1">
      <alignment horizontal="right"/>
    </xf>
    <xf numFmtId="0" fontId="22" fillId="0" borderId="0" xfId="0" applyFont="1" applyAlignment="1">
      <alignment vertical="top"/>
    </xf>
    <xf numFmtId="0" fontId="22" fillId="0" borderId="0" xfId="0" applyFont="1" applyAlignment="1">
      <alignment horizontal="right" vertical="top"/>
    </xf>
    <xf numFmtId="0" fontId="21" fillId="2" borderId="5" xfId="0" applyFont="1" applyFill="1" applyBorder="1" applyAlignment="1">
      <alignment horizontal="center" vertical="top" wrapText="1"/>
    </xf>
    <xf numFmtId="4" fontId="21" fillId="2" borderId="5" xfId="0" applyNumberFormat="1" applyFont="1" applyFill="1" applyBorder="1" applyAlignment="1">
      <alignment horizontal="center" vertical="top"/>
    </xf>
    <xf numFmtId="4" fontId="21" fillId="2" borderId="5" xfId="0" applyNumberFormat="1" applyFont="1" applyFill="1" applyBorder="1" applyAlignment="1">
      <alignment horizontal="right" vertical="top" wrapText="1"/>
    </xf>
    <xf numFmtId="4" fontId="21" fillId="2" borderId="4" xfId="0" applyNumberFormat="1" applyFont="1" applyFill="1" applyBorder="1" applyAlignment="1">
      <alignment horizontal="right" vertical="top"/>
    </xf>
    <xf numFmtId="2" fontId="11" fillId="0" borderId="0" xfId="5" applyNumberFormat="1" applyFont="1" applyAlignment="1">
      <alignment horizontal="center"/>
    </xf>
    <xf numFmtId="4" fontId="31" fillId="0" borderId="0" xfId="5" applyNumberFormat="1" applyFont="1" applyAlignment="1">
      <alignment horizontal="right"/>
    </xf>
    <xf numFmtId="4" fontId="11" fillId="0" borderId="0" xfId="5" applyNumberFormat="1" applyFont="1" applyAlignment="1">
      <alignment horizontal="right"/>
    </xf>
    <xf numFmtId="4" fontId="21" fillId="0" borderId="0" xfId="0" applyNumberFormat="1" applyFont="1" applyAlignment="1">
      <alignment horizontal="right" wrapText="1"/>
    </xf>
    <xf numFmtId="0" fontId="4" fillId="0" borderId="0" xfId="0" applyFont="1" applyAlignment="1">
      <alignment horizontal="right"/>
    </xf>
    <xf numFmtId="4" fontId="4" fillId="0" borderId="0" xfId="0" applyNumberFormat="1" applyFont="1" applyAlignment="1">
      <alignment horizontal="right"/>
    </xf>
    <xf numFmtId="4" fontId="4" fillId="0" borderId="0" xfId="0" applyNumberFormat="1" applyFont="1" applyAlignment="1">
      <alignment horizontal="right" wrapText="1"/>
    </xf>
    <xf numFmtId="4" fontId="30" fillId="0" borderId="0" xfId="34" applyNumberFormat="1" applyFont="1" applyAlignment="1">
      <alignment wrapText="1"/>
    </xf>
    <xf numFmtId="0" fontId="11" fillId="0" borderId="0" xfId="0" applyFont="1" applyAlignment="1">
      <alignment horizontal="center"/>
    </xf>
    <xf numFmtId="4" fontId="11" fillId="0" borderId="0" xfId="0" applyNumberFormat="1" applyFont="1" applyAlignment="1">
      <alignment horizontal="right"/>
    </xf>
    <xf numFmtId="4" fontId="11" fillId="0" borderId="0" xfId="0" applyNumberFormat="1" applyFont="1" applyAlignment="1">
      <alignment horizontal="right" wrapText="1"/>
    </xf>
    <xf numFmtId="0" fontId="3" fillId="0" borderId="0" xfId="0" applyFont="1" applyAlignment="1">
      <alignment horizontal="center"/>
    </xf>
    <xf numFmtId="4" fontId="3" fillId="0" borderId="0" xfId="0" applyNumberFormat="1" applyFont="1"/>
    <xf numFmtId="4" fontId="3" fillId="0" borderId="0" xfId="0" applyNumberFormat="1" applyFont="1" applyAlignment="1">
      <alignment horizontal="right"/>
    </xf>
    <xf numFmtId="4" fontId="3" fillId="0" borderId="0" xfId="0" applyNumberFormat="1" applyFont="1" applyAlignment="1">
      <alignment horizontal="right" wrapText="1"/>
    </xf>
    <xf numFmtId="0" fontId="3" fillId="0" borderId="0" xfId="0" applyFont="1" applyAlignment="1">
      <alignment horizontal="right"/>
    </xf>
    <xf numFmtId="3" fontId="21" fillId="0" borderId="0" xfId="0" applyNumberFormat="1" applyFont="1"/>
    <xf numFmtId="4" fontId="21" fillId="0" borderId="0" xfId="0" applyNumberFormat="1" applyFont="1" applyAlignment="1">
      <alignment wrapText="1"/>
    </xf>
    <xf numFmtId="4" fontId="22" fillId="0" borderId="0" xfId="0" applyNumberFormat="1" applyFont="1" applyAlignment="1">
      <alignment horizontal="right" wrapText="1"/>
    </xf>
    <xf numFmtId="49" fontId="3" fillId="0" borderId="0" xfId="0" applyNumberFormat="1" applyFont="1" applyAlignment="1">
      <alignment horizontal="justify" vertical="top"/>
    </xf>
    <xf numFmtId="49" fontId="21" fillId="0" borderId="0" xfId="0" applyNumberFormat="1" applyFont="1" applyAlignment="1">
      <alignment horizontal="justify" vertical="top"/>
    </xf>
    <xf numFmtId="0" fontId="21" fillId="0" borderId="0" xfId="0" applyFont="1" applyAlignment="1">
      <alignment horizontal="justify" vertical="top"/>
    </xf>
    <xf numFmtId="164" fontId="21" fillId="0" borderId="0" xfId="0" applyNumberFormat="1" applyFont="1" applyAlignment="1">
      <alignment horizontal="center" vertical="top"/>
    </xf>
    <xf numFmtId="49" fontId="22" fillId="0" borderId="0" xfId="0" applyNumberFormat="1" applyFont="1" applyAlignment="1">
      <alignment horizontal="left" vertical="top"/>
    </xf>
    <xf numFmtId="49" fontId="22" fillId="0" borderId="0" xfId="0" applyNumberFormat="1" applyFont="1" applyAlignment="1">
      <alignment horizontal="justify" vertical="top"/>
    </xf>
    <xf numFmtId="49" fontId="21" fillId="0" borderId="0" xfId="0" applyNumberFormat="1" applyFont="1" applyAlignment="1">
      <alignment horizontal="left" vertical="top"/>
    </xf>
    <xf numFmtId="164" fontId="21" fillId="0" borderId="1" xfId="0" applyNumberFormat="1" applyFont="1" applyBorder="1" applyAlignment="1">
      <alignment horizontal="center" vertical="top"/>
    </xf>
    <xf numFmtId="164" fontId="21" fillId="2" borderId="3" xfId="0" applyNumberFormat="1" applyFont="1" applyFill="1" applyBorder="1" applyAlignment="1">
      <alignment horizontal="center" vertical="top"/>
    </xf>
    <xf numFmtId="49" fontId="21" fillId="2" borderId="5" xfId="0" applyNumberFormat="1" applyFont="1" applyFill="1" applyBorder="1" applyAlignment="1">
      <alignment horizontal="center" vertical="top"/>
    </xf>
    <xf numFmtId="170" fontId="11" fillId="0" borderId="0" xfId="0" applyNumberFormat="1" applyFont="1" applyAlignment="1">
      <alignment horizontal="center" vertical="top"/>
    </xf>
    <xf numFmtId="2" fontId="11" fillId="0" borderId="0" xfId="5" applyNumberFormat="1" applyFont="1" applyAlignment="1">
      <alignment horizontal="justify" vertical="top"/>
    </xf>
    <xf numFmtId="170" fontId="21" fillId="0" borderId="0" xfId="0" applyNumberFormat="1" applyFont="1" applyAlignment="1">
      <alignment horizontal="center" vertical="top"/>
    </xf>
    <xf numFmtId="0" fontId="22" fillId="0" borderId="0" xfId="0" applyFont="1" applyAlignment="1">
      <alignment horizontal="justify" vertical="top"/>
    </xf>
    <xf numFmtId="0" fontId="29" fillId="0" borderId="0" xfId="0" applyFont="1" applyAlignment="1">
      <alignment horizontal="justify" vertical="top"/>
    </xf>
    <xf numFmtId="170" fontId="4" fillId="0" borderId="0" xfId="0" applyNumberFormat="1" applyFont="1" applyAlignment="1">
      <alignment horizontal="center" vertical="top"/>
    </xf>
    <xf numFmtId="49" fontId="4" fillId="0" borderId="0" xfId="0" applyNumberFormat="1" applyFont="1" applyAlignment="1">
      <alignment horizontal="justify" vertical="top"/>
    </xf>
    <xf numFmtId="49" fontId="11" fillId="0" borderId="0" xfId="0" applyNumberFormat="1" applyFont="1" applyAlignment="1">
      <alignment horizontal="justify" vertical="top"/>
    </xf>
    <xf numFmtId="0" fontId="21" fillId="0" borderId="0" xfId="0" applyFont="1" applyAlignment="1">
      <alignment horizontal="justify" vertical="top" wrapText="1"/>
    </xf>
    <xf numFmtId="165" fontId="21" fillId="0" borderId="0" xfId="0" applyNumberFormat="1" applyFont="1" applyAlignment="1">
      <alignment horizontal="center" vertical="top"/>
    </xf>
    <xf numFmtId="167" fontId="21" fillId="0" borderId="0" xfId="0" applyNumberFormat="1" applyFont="1" applyAlignment="1">
      <alignment horizontal="center" vertical="top"/>
    </xf>
    <xf numFmtId="166" fontId="21" fillId="0" borderId="0" xfId="0" applyNumberFormat="1" applyFont="1" applyAlignment="1">
      <alignment horizontal="center" vertical="top"/>
    </xf>
    <xf numFmtId="168" fontId="21" fillId="0" borderId="0" xfId="0" applyNumberFormat="1" applyFont="1" applyAlignment="1">
      <alignment horizontal="center" vertical="top"/>
    </xf>
    <xf numFmtId="167" fontId="3" fillId="0" borderId="0" xfId="0" applyNumberFormat="1" applyFont="1" applyAlignment="1">
      <alignment horizontal="center" vertical="top"/>
    </xf>
    <xf numFmtId="49" fontId="29" fillId="0" borderId="0" xfId="0" applyNumberFormat="1" applyFont="1" applyAlignment="1">
      <alignment horizontal="justify" vertical="top"/>
    </xf>
    <xf numFmtId="173" fontId="21" fillId="0" borderId="0" xfId="0" applyNumberFormat="1" applyFont="1" applyAlignment="1">
      <alignment horizontal="center" vertical="top"/>
    </xf>
    <xf numFmtId="171" fontId="21" fillId="0" borderId="0" xfId="0" applyNumberFormat="1" applyFont="1" applyAlignment="1">
      <alignment horizontal="center" vertical="top"/>
    </xf>
    <xf numFmtId="171" fontId="29" fillId="0" borderId="0" xfId="0" applyNumberFormat="1" applyFont="1" applyAlignment="1">
      <alignment horizontal="center" vertical="top"/>
    </xf>
    <xf numFmtId="172" fontId="3" fillId="0" borderId="0" xfId="0" applyNumberFormat="1" applyFont="1" applyAlignment="1">
      <alignment horizontal="center" vertical="top"/>
    </xf>
    <xf numFmtId="169" fontId="3" fillId="0" borderId="0" xfId="0" applyNumberFormat="1" applyFont="1" applyAlignment="1">
      <alignment horizontal="center" vertical="top"/>
    </xf>
    <xf numFmtId="174" fontId="21" fillId="0" borderId="0" xfId="0" applyNumberFormat="1" applyFont="1" applyAlignment="1">
      <alignment horizontal="center" vertical="top"/>
    </xf>
    <xf numFmtId="0" fontId="2" fillId="0" borderId="0" xfId="0" applyFont="1" applyAlignment="1">
      <alignment horizontal="justify" vertical="top"/>
    </xf>
    <xf numFmtId="164" fontId="2" fillId="0" borderId="0" xfId="0" applyNumberFormat="1" applyFont="1" applyAlignment="1">
      <alignment horizontal="center" vertical="top"/>
    </xf>
    <xf numFmtId="49" fontId="2" fillId="0" borderId="0" xfId="0" applyNumberFormat="1" applyFont="1" applyAlignment="1">
      <alignment horizontal="justify" vertical="top"/>
    </xf>
    <xf numFmtId="49" fontId="28" fillId="0" borderId="6" xfId="0" applyNumberFormat="1" applyFont="1" applyBorder="1" applyAlignment="1">
      <alignment horizontal="justify" vertical="top"/>
    </xf>
    <xf numFmtId="49" fontId="21" fillId="0" borderId="7" xfId="0" applyNumberFormat="1" applyFont="1" applyBorder="1" applyAlignment="1">
      <alignment horizontal="justify" vertical="top"/>
    </xf>
    <xf numFmtId="0" fontId="32" fillId="0" borderId="7" xfId="0" applyFont="1" applyBorder="1" applyAlignment="1">
      <alignment horizontal="justify" vertical="top" wrapText="1"/>
    </xf>
    <xf numFmtId="49" fontId="28" fillId="0" borderId="7" xfId="0" applyNumberFormat="1" applyFont="1" applyBorder="1" applyAlignment="1">
      <alignment horizontal="justify" vertical="top"/>
    </xf>
    <xf numFmtId="0" fontId="32" fillId="0" borderId="7" xfId="0" applyFont="1" applyBorder="1" applyAlignment="1">
      <alignment horizontal="justify" vertical="top"/>
    </xf>
    <xf numFmtId="0" fontId="2" fillId="0" borderId="8" xfId="0" applyFont="1" applyBorder="1" applyAlignment="1">
      <alignment horizontal="justify" vertical="top"/>
    </xf>
    <xf numFmtId="0" fontId="33" fillId="0" borderId="0" xfId="0" applyFont="1"/>
    <xf numFmtId="0" fontId="34" fillId="0" borderId="0" xfId="0" applyFont="1" applyAlignment="1">
      <alignment horizontal="justify" vertical="top"/>
    </xf>
    <xf numFmtId="168" fontId="2" fillId="0" borderId="0" xfId="0" applyNumberFormat="1" applyFont="1" applyAlignment="1" applyProtection="1">
      <alignment horizontal="center" vertical="top"/>
      <protection locked="0"/>
    </xf>
    <xf numFmtId="49" fontId="2" fillId="0" borderId="0" xfId="0" applyNumberFormat="1" applyFont="1" applyAlignment="1" applyProtection="1">
      <alignment horizontal="justify" vertical="top"/>
      <protection locked="0"/>
    </xf>
    <xf numFmtId="0" fontId="2" fillId="0" borderId="0" xfId="0" applyFont="1" applyAlignment="1" applyProtection="1">
      <alignment horizontal="right"/>
      <protection locked="0"/>
    </xf>
    <xf numFmtId="4" fontId="2" fillId="0" borderId="0" xfId="0" applyNumberFormat="1" applyFont="1" applyAlignment="1" applyProtection="1">
      <alignment horizontal="right"/>
      <protection locked="0"/>
    </xf>
    <xf numFmtId="4" fontId="2" fillId="0" borderId="0" xfId="0" applyNumberFormat="1" applyFont="1" applyAlignment="1" applyProtection="1">
      <alignment horizontal="right" wrapText="1"/>
      <protection locked="0"/>
    </xf>
    <xf numFmtId="0" fontId="6" fillId="0" borderId="0" xfId="0" applyFont="1" applyAlignment="1">
      <alignment horizontal="left" vertical="top" wrapText="1"/>
    </xf>
    <xf numFmtId="169" fontId="2" fillId="0" borderId="0" xfId="0" applyNumberFormat="1" applyFont="1" applyAlignment="1">
      <alignment horizontal="center" vertical="top"/>
    </xf>
    <xf numFmtId="167" fontId="2" fillId="0" borderId="0" xfId="0" applyNumberFormat="1" applyFont="1" applyAlignment="1" applyProtection="1">
      <alignment horizontal="center" vertical="top"/>
      <protection locked="0"/>
    </xf>
    <xf numFmtId="165" fontId="2" fillId="0" borderId="0" xfId="0" applyNumberFormat="1" applyFont="1" applyAlignment="1" applyProtection="1">
      <alignment horizontal="center" vertical="top"/>
      <protection locked="0"/>
    </xf>
    <xf numFmtId="180" fontId="2" fillId="0" borderId="0" xfId="0" applyNumberFormat="1" applyFont="1" applyAlignment="1" applyProtection="1">
      <alignment horizontal="center" vertical="top"/>
      <protection locked="0"/>
    </xf>
    <xf numFmtId="49" fontId="2" fillId="0" borderId="0" xfId="0" applyNumberFormat="1" applyFont="1" applyAlignment="1" applyProtection="1">
      <alignment horizontal="left" vertical="top"/>
      <protection locked="0"/>
    </xf>
    <xf numFmtId="49" fontId="1" fillId="0" borderId="0" xfId="0" applyNumberFormat="1" applyFont="1" applyAlignment="1">
      <alignment horizontal="justify" vertical="top"/>
    </xf>
    <xf numFmtId="49" fontId="1" fillId="0" borderId="0" xfId="0" applyNumberFormat="1" applyFont="1" applyAlignment="1" applyProtection="1">
      <alignment horizontal="justify" vertical="top"/>
      <protection locked="0"/>
    </xf>
    <xf numFmtId="166" fontId="29" fillId="0" borderId="0" xfId="0" applyNumberFormat="1" applyFont="1" applyAlignment="1">
      <alignment horizontal="center" vertical="top"/>
    </xf>
    <xf numFmtId="0" fontId="29" fillId="0" borderId="0" xfId="0" applyFont="1" applyAlignment="1">
      <alignment horizontal="center"/>
    </xf>
    <xf numFmtId="4" fontId="29" fillId="0" borderId="0" xfId="0" applyNumberFormat="1" applyFont="1"/>
    <xf numFmtId="4" fontId="29" fillId="0" borderId="0" xfId="0" applyNumberFormat="1" applyFont="1" applyAlignment="1">
      <alignment horizontal="right"/>
    </xf>
    <xf numFmtId="4" fontId="29" fillId="0" borderId="0" xfId="0" applyNumberFormat="1" applyFont="1" applyAlignment="1">
      <alignment horizontal="right" wrapText="1"/>
    </xf>
    <xf numFmtId="168" fontId="29" fillId="0" borderId="0" xfId="0" applyNumberFormat="1" applyFont="1" applyAlignment="1">
      <alignment horizontal="center" vertical="top"/>
    </xf>
    <xf numFmtId="167" fontId="29" fillId="0" borderId="0" xfId="0" applyNumberFormat="1" applyFont="1" applyAlignment="1">
      <alignment horizontal="center" vertical="top"/>
    </xf>
    <xf numFmtId="169" fontId="29" fillId="0" borderId="0" xfId="0" applyNumberFormat="1" applyFont="1" applyAlignment="1">
      <alignment horizontal="center" vertical="top"/>
    </xf>
    <xf numFmtId="164" fontId="29" fillId="0" borderId="0" xfId="0" applyNumberFormat="1" applyFont="1" applyAlignment="1">
      <alignment horizontal="center" vertical="top"/>
    </xf>
    <xf numFmtId="173" fontId="29" fillId="0" borderId="0" xfId="0" applyNumberFormat="1" applyFont="1" applyAlignment="1">
      <alignment horizontal="center" vertical="top"/>
    </xf>
    <xf numFmtId="165" fontId="29" fillId="0" borderId="0" xfId="0" applyNumberFormat="1" applyFont="1" applyAlignment="1">
      <alignment horizontal="center" vertical="top"/>
    </xf>
    <xf numFmtId="49" fontId="29" fillId="0" borderId="0" xfId="0" applyNumberFormat="1" applyFont="1" applyAlignment="1">
      <alignment horizontal="left" vertical="top"/>
    </xf>
    <xf numFmtId="170" fontId="29" fillId="0" borderId="0" xfId="0" applyNumberFormat="1" applyFont="1" applyAlignment="1">
      <alignment horizontal="center" vertical="top"/>
    </xf>
    <xf numFmtId="174" fontId="29" fillId="0" borderId="0" xfId="0" applyNumberFormat="1" applyFont="1" applyAlignment="1">
      <alignment horizontal="center" vertical="top"/>
    </xf>
    <xf numFmtId="0" fontId="9" fillId="0" borderId="0" xfId="0" applyFont="1" applyAlignment="1">
      <alignment vertical="top" wrapText="1"/>
    </xf>
    <xf numFmtId="0" fontId="21" fillId="0" borderId="9" xfId="0" applyFont="1" applyBorder="1"/>
    <xf numFmtId="0" fontId="6" fillId="0" borderId="10" xfId="0" applyFont="1" applyBorder="1" applyAlignment="1">
      <alignment horizontal="center" vertical="top"/>
    </xf>
    <xf numFmtId="0" fontId="21" fillId="0" borderId="1" xfId="0" applyFont="1" applyBorder="1"/>
    <xf numFmtId="0" fontId="6" fillId="0" borderId="2" xfId="0" applyFont="1" applyBorder="1" applyAlignment="1">
      <alignment horizontal="center" vertical="top"/>
    </xf>
    <xf numFmtId="0" fontId="21" fillId="0" borderId="11" xfId="0" applyFont="1" applyBorder="1"/>
    <xf numFmtId="0" fontId="6" fillId="0" borderId="12" xfId="0" applyFont="1" applyBorder="1" applyAlignment="1">
      <alignment horizontal="center" vertical="top"/>
    </xf>
    <xf numFmtId="0" fontId="1" fillId="0" borderId="8" xfId="0" applyFont="1" applyBorder="1" applyAlignment="1">
      <alignment horizontal="justify" vertical="top"/>
    </xf>
    <xf numFmtId="4" fontId="1" fillId="0" borderId="0" xfId="0" applyNumberFormat="1" applyFont="1" applyAlignment="1">
      <alignment horizontal="right"/>
    </xf>
    <xf numFmtId="0" fontId="1" fillId="0" borderId="0" xfId="0" applyFont="1" applyAlignment="1">
      <alignment horizontal="justify" vertical="top"/>
    </xf>
    <xf numFmtId="0" fontId="1" fillId="0" borderId="0" xfId="1" applyFont="1" applyAlignment="1">
      <alignment vertical="top"/>
    </xf>
    <xf numFmtId="0" fontId="21" fillId="0" borderId="13" xfId="0" applyFont="1" applyBorder="1"/>
    <xf numFmtId="170" fontId="3" fillId="0" borderId="0" xfId="0" applyNumberFormat="1" applyFont="1" applyAlignment="1">
      <alignment horizontal="center" vertical="top"/>
    </xf>
    <xf numFmtId="164" fontId="21" fillId="0" borderId="3" xfId="0" applyNumberFormat="1" applyFont="1" applyBorder="1" applyAlignment="1">
      <alignment horizontal="center" vertical="top"/>
    </xf>
    <xf numFmtId="49" fontId="22" fillId="0" borderId="5" xfId="0" applyNumberFormat="1" applyFont="1" applyBorder="1" applyAlignment="1">
      <alignment horizontal="justify" vertical="top"/>
    </xf>
    <xf numFmtId="0" fontId="22" fillId="0" borderId="5" xfId="0" applyFont="1" applyBorder="1" applyAlignment="1">
      <alignment horizontal="center"/>
    </xf>
    <xf numFmtId="4" fontId="22" fillId="0" borderId="5" xfId="0" applyNumberFormat="1" applyFont="1" applyBorder="1"/>
    <xf numFmtId="4" fontId="22" fillId="0" borderId="5" xfId="0" applyNumberFormat="1" applyFont="1" applyBorder="1" applyAlignment="1">
      <alignment horizontal="right"/>
    </xf>
    <xf numFmtId="4" fontId="22" fillId="0" borderId="4" xfId="0" applyNumberFormat="1" applyFont="1" applyBorder="1" applyAlignment="1">
      <alignment horizontal="right"/>
    </xf>
    <xf numFmtId="49" fontId="21" fillId="0" borderId="5" xfId="0" applyNumberFormat="1" applyFont="1" applyBorder="1" applyAlignment="1">
      <alignment horizontal="left" vertical="top"/>
    </xf>
    <xf numFmtId="0" fontId="21" fillId="0" borderId="5" xfId="0" applyFont="1" applyBorder="1" applyAlignment="1">
      <alignment horizontal="center"/>
    </xf>
    <xf numFmtId="4" fontId="21" fillId="0" borderId="5" xfId="0" applyNumberFormat="1" applyFont="1" applyBorder="1"/>
    <xf numFmtId="4" fontId="21" fillId="0" borderId="5" xfId="0" applyNumberFormat="1" applyFont="1" applyBorder="1" applyAlignment="1">
      <alignment horizontal="right"/>
    </xf>
    <xf numFmtId="4" fontId="21" fillId="0" borderId="4" xfId="0" applyNumberFormat="1" applyFont="1" applyBorder="1" applyAlignment="1">
      <alignment horizontal="right"/>
    </xf>
    <xf numFmtId="49" fontId="21" fillId="0" borderId="5" xfId="0" applyNumberFormat="1" applyFont="1" applyBorder="1" applyAlignment="1">
      <alignment horizontal="justify" vertical="top"/>
    </xf>
  </cellXfs>
  <cellStyles count="35">
    <cellStyle name="A4 Small 210 x 297 mm 13 2" xfId="14" xr:uid="{DF3B60CF-4C2E-4CB9-B121-C8AE82C1DA1F}"/>
    <cellStyle name="Comma 2" xfId="23" xr:uid="{0A6428B6-0D8C-4759-832E-988D049B2ACF}"/>
    <cellStyle name="Comma 3" xfId="24" xr:uid="{985DFCD4-869C-442C-B348-ABBBCDA7E665}"/>
    <cellStyle name="Comma_troškovnik ARHITE" xfId="25" xr:uid="{F6981873-08D9-4762-A5AA-6AAF1954B278}"/>
    <cellStyle name="Dobro 2 2" xfId="5" xr:uid="{CCEE86DD-3EC2-4EEA-A3DE-CC6612BA0257}"/>
    <cellStyle name="Excel Built-in Explanatory Text" xfId="2" xr:uid="{51CF38B5-54B4-4ED7-A4BB-83B51D9549E1}"/>
    <cellStyle name="Excel Built-in Normal" xfId="33" xr:uid="{07DBB85E-12E9-4DF3-995E-872A50013D36}"/>
    <cellStyle name="Hiperveza 2" xfId="12" xr:uid="{E7A50105-C967-4325-B694-0198A3F1589A}"/>
    <cellStyle name="Normal 10" xfId="6" xr:uid="{FD36885C-F577-4505-BF4B-44666541DB44}"/>
    <cellStyle name="Normal 2" xfId="3" xr:uid="{8EC3E43C-F75C-4593-8C59-B3EC80EB441E}"/>
    <cellStyle name="Normal 2 10 2" xfId="18" xr:uid="{986FC86C-4146-4058-BE17-2EC85BAB129B}"/>
    <cellStyle name="Normal 2 2" xfId="9" xr:uid="{E7D0C8C2-8775-4041-9D85-654F7C8E9C9A}"/>
    <cellStyle name="Normal 2 3" xfId="26" xr:uid="{457702A1-3EC6-4867-8603-126741FEECBA}"/>
    <cellStyle name="Normal 3" xfId="27" xr:uid="{6BB800B4-5DAB-4279-A13C-40EA68F443B8}"/>
    <cellStyle name="Normal 4" xfId="28" xr:uid="{DE89779C-153E-435C-9C74-EBBDF80F97CF}"/>
    <cellStyle name="Normal 5" xfId="29" xr:uid="{F1E6C338-B5DA-4E92-A450-F816DA9A49E1}"/>
    <cellStyle name="Normal_KA-DOM" xfId="17" xr:uid="{DD18E4EB-FFA0-4008-91F3-494C458D6183}"/>
    <cellStyle name="Normal_Marković STROJ.-Tablica 2" xfId="34" xr:uid="{C4301D50-CD6A-45DF-B962-20D52B01CF0E}"/>
    <cellStyle name="Normalno" xfId="0" builtinId="0"/>
    <cellStyle name="Normalno 10" xfId="11" xr:uid="{AC82BB6A-B72E-4326-8F68-89869F340E4C}"/>
    <cellStyle name="Normalno 10 2 3" xfId="13" xr:uid="{B7DBE99C-5505-48AF-9459-6528DF625360}"/>
    <cellStyle name="Normalno 2" xfId="1" xr:uid="{6A3E182C-A97F-49D0-BABC-7E1C5E1BCE27}"/>
    <cellStyle name="Normalno 3" xfId="10" xr:uid="{F5AFF5E5-2C5B-4C46-A209-320F8DBA1EE2}"/>
    <cellStyle name="Obično 2" xfId="8" xr:uid="{D28F49D1-5977-4C34-9D44-3BEBAF4FB946}"/>
    <cellStyle name="Obično 2 2" xfId="31" xr:uid="{76211327-9855-4D59-B76E-B3D0A2B6DD37}"/>
    <cellStyle name="Obično 2 3" xfId="30" xr:uid="{348D47F0-BFDF-492E-BB77-25EACF05C7C9}"/>
    <cellStyle name="Obično 5" xfId="32" xr:uid="{4E7D130B-E1CF-4324-BD99-27C964344411}"/>
    <cellStyle name="Obično_4.2 Bill of Quantities PROBA (2)" xfId="20" xr:uid="{219C67F5-E08A-4F55-A4E7-EE962037FBE8}"/>
    <cellStyle name="SADRŽAJ" xfId="15" xr:uid="{8D9E6CA0-345F-47AC-B77C-A4A36DCAF4A7}"/>
    <cellStyle name="Style 1" xfId="7" xr:uid="{3942D406-76D8-472F-B2D8-ACAD858A9ABA}"/>
    <cellStyle name="Tekst objašnjenja 2" xfId="16" xr:uid="{BCDD42B5-6942-4D24-A42F-075A7F939514}"/>
    <cellStyle name="Tekst objašnjenja 4" xfId="4" xr:uid="{7C8D063B-0C75-4408-9B01-5BA2A888397A}"/>
    <cellStyle name="Valuta 2" xfId="22" xr:uid="{8FB34440-A572-4DE0-A536-FDFF91037C6A}"/>
    <cellStyle name="Zarez 2" xfId="19" xr:uid="{80C440A3-2023-4064-9AA1-A5C2DE1DE8B9}"/>
    <cellStyle name="Zarez 3" xfId="21" xr:uid="{5E558515-976D-41DA-BE83-A52B293C970D}"/>
  </cellStyles>
  <dxfs count="40">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2006600</xdr:colOff>
      <xdr:row>408</xdr:row>
      <xdr:rowOff>0</xdr:rowOff>
    </xdr:from>
    <xdr:to>
      <xdr:col>1</xdr:col>
      <xdr:colOff>2073275</xdr:colOff>
      <xdr:row>411</xdr:row>
      <xdr:rowOff>101934</xdr:rowOff>
    </xdr:to>
    <xdr:sp macro="" textlink="">
      <xdr:nvSpPr>
        <xdr:cNvPr id="9" name="Text Box 6">
          <a:extLst>
            <a:ext uri="{FF2B5EF4-FFF2-40B4-BE49-F238E27FC236}">
              <a16:creationId xmlns:a16="http://schemas.microsoft.com/office/drawing/2014/main" id="{A942A48E-492C-46AF-9FC2-28255AB9AD7C}"/>
            </a:ext>
          </a:extLst>
        </xdr:cNvPr>
        <xdr:cNvSpPr txBox="1">
          <a:spLocks noChangeArrowheads="1"/>
        </xdr:cNvSpPr>
      </xdr:nvSpPr>
      <xdr:spPr bwMode="auto">
        <a:xfrm>
          <a:off x="2559050" y="1371600"/>
          <a:ext cx="66675" cy="559136"/>
        </a:xfrm>
        <a:prstGeom prst="rect">
          <a:avLst/>
        </a:prstGeom>
        <a:noFill/>
        <a:ln w="9525">
          <a:noFill/>
          <a:miter lim="800000"/>
          <a:headEnd/>
          <a:tailEnd/>
        </a:ln>
      </xdr:spPr>
    </xdr:sp>
    <xdr:clientData/>
  </xdr:twoCellAnchor>
  <xdr:twoCellAnchor editAs="oneCell">
    <xdr:from>
      <xdr:col>2</xdr:col>
      <xdr:colOff>11256</xdr:colOff>
      <xdr:row>408</xdr:row>
      <xdr:rowOff>0</xdr:rowOff>
    </xdr:from>
    <xdr:to>
      <xdr:col>2</xdr:col>
      <xdr:colOff>77931</xdr:colOff>
      <xdr:row>443</xdr:row>
      <xdr:rowOff>103956</xdr:rowOff>
    </xdr:to>
    <xdr:sp macro="" textlink="">
      <xdr:nvSpPr>
        <xdr:cNvPr id="11" name="Text Box 15">
          <a:extLst>
            <a:ext uri="{FF2B5EF4-FFF2-40B4-BE49-F238E27FC236}">
              <a16:creationId xmlns:a16="http://schemas.microsoft.com/office/drawing/2014/main" id="{DB676B7C-DE37-4213-9D81-D64E1836EEEF}"/>
            </a:ext>
          </a:extLst>
        </xdr:cNvPr>
        <xdr:cNvSpPr txBox="1">
          <a:spLocks noChangeArrowheads="1"/>
        </xdr:cNvSpPr>
      </xdr:nvSpPr>
      <xdr:spPr bwMode="auto">
        <a:xfrm>
          <a:off x="2725881" y="1371600"/>
          <a:ext cx="66675" cy="1324469"/>
        </a:xfrm>
        <a:prstGeom prst="rect">
          <a:avLst/>
        </a:prstGeom>
        <a:noFill/>
        <a:ln w="9525">
          <a:noFill/>
          <a:miter lim="800000"/>
          <a:headEnd/>
          <a:tailEnd/>
        </a:ln>
      </xdr:spPr>
    </xdr:sp>
    <xdr:clientData/>
  </xdr:twoCellAnchor>
  <xdr:twoCellAnchor editAs="oneCell">
    <xdr:from>
      <xdr:col>0</xdr:col>
      <xdr:colOff>277149</xdr:colOff>
      <xdr:row>137</xdr:row>
      <xdr:rowOff>33895</xdr:rowOff>
    </xdr:from>
    <xdr:to>
      <xdr:col>5</xdr:col>
      <xdr:colOff>286017</xdr:colOff>
      <xdr:row>158</xdr:row>
      <xdr:rowOff>74543</xdr:rowOff>
    </xdr:to>
    <xdr:pic>
      <xdr:nvPicPr>
        <xdr:cNvPr id="5" name="Slika 4">
          <a:extLst>
            <a:ext uri="{FF2B5EF4-FFF2-40B4-BE49-F238E27FC236}">
              <a16:creationId xmlns:a16="http://schemas.microsoft.com/office/drawing/2014/main" id="{2F047657-F8DF-59FF-65D6-6ACC969FD77D}"/>
            </a:ext>
          </a:extLst>
        </xdr:cNvPr>
        <xdr:cNvPicPr>
          <a:picLocks noChangeAspect="1"/>
        </xdr:cNvPicPr>
      </xdr:nvPicPr>
      <xdr:blipFill>
        <a:blip xmlns:r="http://schemas.openxmlformats.org/officeDocument/2006/relationships" r:embed="rId1"/>
        <a:stretch>
          <a:fillRect/>
        </a:stretch>
      </xdr:blipFill>
      <xdr:spPr>
        <a:xfrm>
          <a:off x="277149" y="35152156"/>
          <a:ext cx="4547738" cy="3171474"/>
        </a:xfrm>
        <a:prstGeom prst="rect">
          <a:avLst/>
        </a:prstGeom>
      </xdr:spPr>
    </xdr:pic>
    <xdr:clientData/>
  </xdr:twoCellAnchor>
  <xdr:twoCellAnchor editAs="oneCell">
    <xdr:from>
      <xdr:col>1</xdr:col>
      <xdr:colOff>44013</xdr:colOff>
      <xdr:row>165</xdr:row>
      <xdr:rowOff>38099</xdr:rowOff>
    </xdr:from>
    <xdr:to>
      <xdr:col>4</xdr:col>
      <xdr:colOff>141877</xdr:colOff>
      <xdr:row>182</xdr:row>
      <xdr:rowOff>82826</xdr:rowOff>
    </xdr:to>
    <xdr:pic>
      <xdr:nvPicPr>
        <xdr:cNvPr id="6" name="Slika 5">
          <a:extLst>
            <a:ext uri="{FF2B5EF4-FFF2-40B4-BE49-F238E27FC236}">
              <a16:creationId xmlns:a16="http://schemas.microsoft.com/office/drawing/2014/main" id="{47F8397F-EDC0-2BD5-E711-9E63A83846A8}"/>
            </a:ext>
          </a:extLst>
        </xdr:cNvPr>
        <xdr:cNvPicPr>
          <a:picLocks noChangeAspect="1"/>
        </xdr:cNvPicPr>
      </xdr:nvPicPr>
      <xdr:blipFill>
        <a:blip xmlns:r="http://schemas.openxmlformats.org/officeDocument/2006/relationships" r:embed="rId2"/>
        <a:stretch>
          <a:fillRect/>
        </a:stretch>
      </xdr:blipFill>
      <xdr:spPr>
        <a:xfrm>
          <a:off x="640361" y="40407534"/>
          <a:ext cx="3452320" cy="2579205"/>
        </a:xfrm>
        <a:prstGeom prst="rect">
          <a:avLst/>
        </a:prstGeom>
      </xdr:spPr>
    </xdr:pic>
    <xdr:clientData/>
  </xdr:twoCellAnchor>
  <xdr:twoCellAnchor editAs="oneCell">
    <xdr:from>
      <xdr:col>0</xdr:col>
      <xdr:colOff>351692</xdr:colOff>
      <xdr:row>64</xdr:row>
      <xdr:rowOff>14654</xdr:rowOff>
    </xdr:from>
    <xdr:to>
      <xdr:col>5</xdr:col>
      <xdr:colOff>315056</xdr:colOff>
      <xdr:row>78</xdr:row>
      <xdr:rowOff>1793</xdr:rowOff>
    </xdr:to>
    <xdr:pic>
      <xdr:nvPicPr>
        <xdr:cNvPr id="7" name="Slika 6">
          <a:extLst>
            <a:ext uri="{FF2B5EF4-FFF2-40B4-BE49-F238E27FC236}">
              <a16:creationId xmlns:a16="http://schemas.microsoft.com/office/drawing/2014/main" id="{85DAA634-5DDF-425A-AF5F-9FD28386A41D}"/>
            </a:ext>
          </a:extLst>
        </xdr:cNvPr>
        <xdr:cNvPicPr>
          <a:picLocks noChangeAspect="1"/>
        </xdr:cNvPicPr>
      </xdr:nvPicPr>
      <xdr:blipFill>
        <a:blip xmlns:r="http://schemas.openxmlformats.org/officeDocument/2006/relationships" r:embed="rId3"/>
        <a:stretch>
          <a:fillRect/>
        </a:stretch>
      </xdr:blipFill>
      <xdr:spPr>
        <a:xfrm>
          <a:off x="351692" y="19658135"/>
          <a:ext cx="4528037" cy="2141254"/>
        </a:xfrm>
        <a:prstGeom prst="rect">
          <a:avLst/>
        </a:prstGeom>
      </xdr:spPr>
    </xdr:pic>
    <xdr:clientData/>
  </xdr:twoCellAnchor>
  <xdr:twoCellAnchor editAs="oneCell">
    <xdr:from>
      <xdr:col>0</xdr:col>
      <xdr:colOff>115320</xdr:colOff>
      <xdr:row>92</xdr:row>
      <xdr:rowOff>103851</xdr:rowOff>
    </xdr:from>
    <xdr:to>
      <xdr:col>5</xdr:col>
      <xdr:colOff>562262</xdr:colOff>
      <xdr:row>108</xdr:row>
      <xdr:rowOff>119197</xdr:rowOff>
    </xdr:to>
    <xdr:pic>
      <xdr:nvPicPr>
        <xdr:cNvPr id="10" name="Slika 9">
          <a:extLst>
            <a:ext uri="{FF2B5EF4-FFF2-40B4-BE49-F238E27FC236}">
              <a16:creationId xmlns:a16="http://schemas.microsoft.com/office/drawing/2014/main" id="{46FC5749-2780-4C58-84E1-2C26EA82F3D4}"/>
            </a:ext>
          </a:extLst>
        </xdr:cNvPr>
        <xdr:cNvPicPr>
          <a:picLocks noChangeAspect="1"/>
        </xdr:cNvPicPr>
      </xdr:nvPicPr>
      <xdr:blipFill>
        <a:blip xmlns:r="http://schemas.openxmlformats.org/officeDocument/2006/relationships" r:embed="rId4"/>
        <a:stretch>
          <a:fillRect/>
        </a:stretch>
      </xdr:blipFill>
      <xdr:spPr>
        <a:xfrm>
          <a:off x="115320" y="24032308"/>
          <a:ext cx="4985812" cy="24007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C5A54-C71E-4C2C-8EAE-DF6478192FC5}">
  <dimension ref="A1:C46"/>
  <sheetViews>
    <sheetView view="pageBreakPreview" zoomScaleNormal="100" zoomScaleSheetLayoutView="100" workbookViewId="0">
      <selection activeCell="F18" sqref="F18"/>
    </sheetView>
  </sheetViews>
  <sheetFormatPr defaultColWidth="16.5703125" defaultRowHeight="15"/>
  <cols>
    <col min="1" max="1" width="19.5703125" customWidth="1"/>
    <col min="2" max="2" width="67.85546875" customWidth="1"/>
  </cols>
  <sheetData>
    <row r="1" spans="1:3">
      <c r="A1" s="5"/>
      <c r="B1" s="4"/>
      <c r="C1" s="1"/>
    </row>
    <row r="2" spans="1:3" ht="24">
      <c r="A2" s="96" t="s">
        <v>1</v>
      </c>
      <c r="B2" s="7" t="s">
        <v>2</v>
      </c>
      <c r="C2" s="1"/>
    </row>
    <row r="3" spans="1:3">
      <c r="A3" s="5"/>
      <c r="B3" s="7" t="s">
        <v>3</v>
      </c>
      <c r="C3" s="1"/>
    </row>
    <row r="4" spans="1:3">
      <c r="A4" s="5"/>
      <c r="B4" s="7" t="s">
        <v>4</v>
      </c>
      <c r="C4" s="1"/>
    </row>
    <row r="5" spans="1:3">
      <c r="A5" s="5"/>
      <c r="B5" s="4"/>
      <c r="C5" s="1"/>
    </row>
    <row r="6" spans="1:3">
      <c r="A6" s="5"/>
      <c r="B6" s="4"/>
      <c r="C6" s="1"/>
    </row>
    <row r="7" spans="1:3" ht="15.75">
      <c r="A7" s="5" t="s">
        <v>0</v>
      </c>
      <c r="B7" s="15" t="s">
        <v>334</v>
      </c>
      <c r="C7" s="1"/>
    </row>
    <row r="8" spans="1:3" ht="15.75">
      <c r="A8" s="5"/>
      <c r="B8" s="15" t="s">
        <v>335</v>
      </c>
      <c r="C8" s="1"/>
    </row>
    <row r="9" spans="1:3" ht="15.75">
      <c r="A9" s="5"/>
      <c r="B9" s="15"/>
      <c r="C9" s="1"/>
    </row>
    <row r="10" spans="1:3">
      <c r="A10" s="5"/>
      <c r="B10" s="4"/>
      <c r="C10" s="1"/>
    </row>
    <row r="11" spans="1:3">
      <c r="A11" s="5"/>
      <c r="B11" s="7"/>
      <c r="C11" s="1"/>
    </row>
    <row r="12" spans="1:3" ht="15.75">
      <c r="A12" s="5" t="s">
        <v>5</v>
      </c>
      <c r="B12" s="15" t="s">
        <v>333</v>
      </c>
      <c r="C12" s="1"/>
    </row>
    <row r="13" spans="1:3" ht="15.75">
      <c r="A13" s="5"/>
      <c r="B13" s="15"/>
      <c r="C13" s="1"/>
    </row>
    <row r="14" spans="1:3">
      <c r="A14" s="5"/>
      <c r="B14" s="7"/>
      <c r="C14" s="1"/>
    </row>
    <row r="15" spans="1:3">
      <c r="A15" s="5"/>
      <c r="B15" s="7"/>
      <c r="C15" s="1"/>
    </row>
    <row r="16" spans="1:3">
      <c r="A16" s="5" t="s">
        <v>6</v>
      </c>
      <c r="B16" s="7" t="s">
        <v>336</v>
      </c>
      <c r="C16" s="1"/>
    </row>
    <row r="17" spans="1:3">
      <c r="A17" s="5"/>
      <c r="B17" s="7"/>
      <c r="C17" s="1"/>
    </row>
    <row r="18" spans="1:3" ht="24">
      <c r="A18" s="96" t="s">
        <v>7</v>
      </c>
      <c r="B18" s="14" t="s">
        <v>337</v>
      </c>
      <c r="C18" s="1"/>
    </row>
    <row r="19" spans="1:3">
      <c r="A19" s="5"/>
      <c r="B19" s="7"/>
      <c r="C19" s="1"/>
    </row>
    <row r="20" spans="1:3">
      <c r="A20" s="5" t="s">
        <v>8</v>
      </c>
      <c r="B20" s="7" t="s">
        <v>9</v>
      </c>
      <c r="C20" s="1"/>
    </row>
    <row r="21" spans="1:3">
      <c r="A21" s="5"/>
      <c r="B21" s="7"/>
      <c r="C21" s="1"/>
    </row>
    <row r="22" spans="1:3">
      <c r="A22" s="5"/>
      <c r="B22" s="7"/>
      <c r="C22" s="1"/>
    </row>
    <row r="23" spans="1:3">
      <c r="A23" s="5" t="s">
        <v>258</v>
      </c>
      <c r="B23" s="7" t="s">
        <v>259</v>
      </c>
      <c r="C23" s="1"/>
    </row>
    <row r="24" spans="1:3">
      <c r="A24" s="5"/>
      <c r="B24" s="7"/>
      <c r="C24" s="1"/>
    </row>
    <row r="25" spans="1:3" ht="30" customHeight="1">
      <c r="A25" s="5" t="s">
        <v>10</v>
      </c>
      <c r="B25" s="15" t="s">
        <v>332</v>
      </c>
      <c r="C25" s="1"/>
    </row>
    <row r="26" spans="1:3">
      <c r="A26" s="129" t="s">
        <v>441</v>
      </c>
      <c r="B26" s="129"/>
      <c r="C26" s="16"/>
    </row>
    <row r="27" spans="1:3">
      <c r="A27" s="16"/>
      <c r="B27" s="16"/>
      <c r="C27" s="16"/>
    </row>
    <row r="28" spans="1:3">
      <c r="A28" s="16" t="s">
        <v>442</v>
      </c>
      <c r="B28" s="16"/>
      <c r="C28" s="16"/>
    </row>
    <row r="29" spans="1:3">
      <c r="A29" s="16" t="s">
        <v>443</v>
      </c>
      <c r="B29" s="16"/>
      <c r="C29" s="16"/>
    </row>
    <row r="30" spans="1:3">
      <c r="A30" s="16" t="s">
        <v>444</v>
      </c>
      <c r="B30" s="16"/>
      <c r="C30" s="16"/>
    </row>
    <row r="31" spans="1:3">
      <c r="A31" s="16" t="s">
        <v>445</v>
      </c>
      <c r="B31" s="16"/>
      <c r="C31" s="16"/>
    </row>
    <row r="32" spans="1:3">
      <c r="A32" s="16" t="s">
        <v>446</v>
      </c>
      <c r="B32" s="16"/>
      <c r="C32" s="16"/>
    </row>
    <row r="33" spans="1:3">
      <c r="A33" s="16" t="s">
        <v>447</v>
      </c>
      <c r="B33" s="16"/>
      <c r="C33" s="16"/>
    </row>
    <row r="34" spans="1:3">
      <c r="A34" s="16" t="s">
        <v>448</v>
      </c>
      <c r="B34" s="16"/>
      <c r="C34" s="16"/>
    </row>
    <row r="35" spans="1:3">
      <c r="A35" s="16" t="s">
        <v>449</v>
      </c>
      <c r="B35" s="16"/>
      <c r="C35" s="16"/>
    </row>
    <row r="36" spans="1:3">
      <c r="A36" s="16" t="s">
        <v>450</v>
      </c>
      <c r="B36" s="16"/>
      <c r="C36" s="16"/>
    </row>
    <row r="37" spans="1:3">
      <c r="A37" s="5"/>
      <c r="B37" s="4"/>
      <c r="C37" s="1"/>
    </row>
    <row r="38" spans="1:3">
      <c r="A38" s="5"/>
      <c r="B38" s="4"/>
      <c r="C38" s="1"/>
    </row>
    <row r="39" spans="1:3">
      <c r="A39" s="119" t="s">
        <v>451</v>
      </c>
      <c r="B39" s="120"/>
      <c r="C39" s="1"/>
    </row>
    <row r="40" spans="1:3">
      <c r="A40" s="121" t="s">
        <v>452</v>
      </c>
      <c r="B40" s="122"/>
      <c r="C40" s="1"/>
    </row>
    <row r="41" spans="1:3">
      <c r="A41" s="121" t="s">
        <v>453</v>
      </c>
      <c r="B41" s="122"/>
      <c r="C41" s="1"/>
    </row>
    <row r="42" spans="1:3">
      <c r="A42" s="123" t="s">
        <v>454</v>
      </c>
      <c r="B42" s="124"/>
      <c r="C42" s="1"/>
    </row>
    <row r="43" spans="1:3">
      <c r="A43" s="5"/>
      <c r="B43" s="4"/>
      <c r="C43" s="1"/>
    </row>
    <row r="44" spans="1:3">
      <c r="A44" s="5"/>
      <c r="B44" s="8" t="s">
        <v>11</v>
      </c>
      <c r="C44" s="1"/>
    </row>
    <row r="45" spans="1:3">
      <c r="A45" s="5"/>
      <c r="B45" s="7" t="s">
        <v>12</v>
      </c>
      <c r="C45" s="1"/>
    </row>
    <row r="46" spans="1:3">
      <c r="A46" s="5"/>
      <c r="B46" s="6"/>
      <c r="C46"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F4BB1-6F97-4B6A-AC98-8F4F9A613D7F}">
  <sheetPr>
    <tabColor theme="5" tint="0.39997558519241921"/>
  </sheetPr>
  <dimension ref="A1:G262"/>
  <sheetViews>
    <sheetView view="pageBreakPreview" topLeftCell="A19" zoomScale="115" zoomScaleNormal="115" zoomScaleSheetLayoutView="115" workbookViewId="0">
      <selection activeCell="A36" sqref="A36:XFD36"/>
    </sheetView>
  </sheetViews>
  <sheetFormatPr defaultRowHeight="12"/>
  <cols>
    <col min="1" max="1" width="3.42578125" style="9" customWidth="1"/>
    <col min="2" max="2" width="69.7109375" style="3" customWidth="1"/>
    <col min="3" max="3" width="60" style="9" customWidth="1"/>
    <col min="4" max="256" width="9.140625" style="9"/>
    <col min="257" max="257" width="2.42578125" style="9" customWidth="1"/>
    <col min="258" max="258" width="59.5703125" style="9" customWidth="1"/>
    <col min="259" max="512" width="9.140625" style="9"/>
    <col min="513" max="513" width="2.42578125" style="9" customWidth="1"/>
    <col min="514" max="514" width="59.5703125" style="9" customWidth="1"/>
    <col min="515" max="768" width="9.140625" style="9"/>
    <col min="769" max="769" width="2.42578125" style="9" customWidth="1"/>
    <col min="770" max="770" width="59.5703125" style="9" customWidth="1"/>
    <col min="771" max="1024" width="9.140625" style="9"/>
    <col min="1025" max="1025" width="2.42578125" style="9" customWidth="1"/>
    <col min="1026" max="1026" width="59.5703125" style="9" customWidth="1"/>
    <col min="1027" max="1280" width="9.140625" style="9"/>
    <col min="1281" max="1281" width="2.42578125" style="9" customWidth="1"/>
    <col min="1282" max="1282" width="59.5703125" style="9" customWidth="1"/>
    <col min="1283" max="1536" width="9.140625" style="9"/>
    <col min="1537" max="1537" width="2.42578125" style="9" customWidth="1"/>
    <col min="1538" max="1538" width="59.5703125" style="9" customWidth="1"/>
    <col min="1539" max="1792" width="9.140625" style="9"/>
    <col min="1793" max="1793" width="2.42578125" style="9" customWidth="1"/>
    <col min="1794" max="1794" width="59.5703125" style="9" customWidth="1"/>
    <col min="1795" max="2048" width="9.140625" style="9"/>
    <col min="2049" max="2049" width="2.42578125" style="9" customWidth="1"/>
    <col min="2050" max="2050" width="59.5703125" style="9" customWidth="1"/>
    <col min="2051" max="2304" width="9.140625" style="9"/>
    <col min="2305" max="2305" width="2.42578125" style="9" customWidth="1"/>
    <col min="2306" max="2306" width="59.5703125" style="9" customWidth="1"/>
    <col min="2307" max="2560" width="9.140625" style="9"/>
    <col min="2561" max="2561" width="2.42578125" style="9" customWidth="1"/>
    <col min="2562" max="2562" width="59.5703125" style="9" customWidth="1"/>
    <col min="2563" max="2816" width="9.140625" style="9"/>
    <col min="2817" max="2817" width="2.42578125" style="9" customWidth="1"/>
    <col min="2818" max="2818" width="59.5703125" style="9" customWidth="1"/>
    <col min="2819" max="3072" width="9.140625" style="9"/>
    <col min="3073" max="3073" width="2.42578125" style="9" customWidth="1"/>
    <col min="3074" max="3074" width="59.5703125" style="9" customWidth="1"/>
    <col min="3075" max="3328" width="9.140625" style="9"/>
    <col min="3329" max="3329" width="2.42578125" style="9" customWidth="1"/>
    <col min="3330" max="3330" width="59.5703125" style="9" customWidth="1"/>
    <col min="3331" max="3584" width="9.140625" style="9"/>
    <col min="3585" max="3585" width="2.42578125" style="9" customWidth="1"/>
    <col min="3586" max="3586" width="59.5703125" style="9" customWidth="1"/>
    <col min="3587" max="3840" width="9.140625" style="9"/>
    <col min="3841" max="3841" width="2.42578125" style="9" customWidth="1"/>
    <col min="3842" max="3842" width="59.5703125" style="9" customWidth="1"/>
    <col min="3843" max="4096" width="9.140625" style="9"/>
    <col min="4097" max="4097" width="2.42578125" style="9" customWidth="1"/>
    <col min="4098" max="4098" width="59.5703125" style="9" customWidth="1"/>
    <col min="4099" max="4352" width="9.140625" style="9"/>
    <col min="4353" max="4353" width="2.42578125" style="9" customWidth="1"/>
    <col min="4354" max="4354" width="59.5703125" style="9" customWidth="1"/>
    <col min="4355" max="4608" width="9.140625" style="9"/>
    <col min="4609" max="4609" width="2.42578125" style="9" customWidth="1"/>
    <col min="4610" max="4610" width="59.5703125" style="9" customWidth="1"/>
    <col min="4611" max="4864" width="9.140625" style="9"/>
    <col min="4865" max="4865" width="2.42578125" style="9" customWidth="1"/>
    <col min="4866" max="4866" width="59.5703125" style="9" customWidth="1"/>
    <col min="4867" max="5120" width="9.140625" style="9"/>
    <col min="5121" max="5121" width="2.42578125" style="9" customWidth="1"/>
    <col min="5122" max="5122" width="59.5703125" style="9" customWidth="1"/>
    <col min="5123" max="5376" width="9.140625" style="9"/>
    <col min="5377" max="5377" width="2.42578125" style="9" customWidth="1"/>
    <col min="5378" max="5378" width="59.5703125" style="9" customWidth="1"/>
    <col min="5379" max="5632" width="9.140625" style="9"/>
    <col min="5633" max="5633" width="2.42578125" style="9" customWidth="1"/>
    <col min="5634" max="5634" width="59.5703125" style="9" customWidth="1"/>
    <col min="5635" max="5888" width="9.140625" style="9"/>
    <col min="5889" max="5889" width="2.42578125" style="9" customWidth="1"/>
    <col min="5890" max="5890" width="59.5703125" style="9" customWidth="1"/>
    <col min="5891" max="6144" width="9.140625" style="9"/>
    <col min="6145" max="6145" width="2.42578125" style="9" customWidth="1"/>
    <col min="6146" max="6146" width="59.5703125" style="9" customWidth="1"/>
    <col min="6147" max="6400" width="9.140625" style="9"/>
    <col min="6401" max="6401" width="2.42578125" style="9" customWidth="1"/>
    <col min="6402" max="6402" width="59.5703125" style="9" customWidth="1"/>
    <col min="6403" max="6656" width="9.140625" style="9"/>
    <col min="6657" max="6657" width="2.42578125" style="9" customWidth="1"/>
    <col min="6658" max="6658" width="59.5703125" style="9" customWidth="1"/>
    <col min="6659" max="6912" width="9.140625" style="9"/>
    <col min="6913" max="6913" width="2.42578125" style="9" customWidth="1"/>
    <col min="6914" max="6914" width="59.5703125" style="9" customWidth="1"/>
    <col min="6915" max="7168" width="9.140625" style="9"/>
    <col min="7169" max="7169" width="2.42578125" style="9" customWidth="1"/>
    <col min="7170" max="7170" width="59.5703125" style="9" customWidth="1"/>
    <col min="7171" max="7424" width="9.140625" style="9"/>
    <col min="7425" max="7425" width="2.42578125" style="9" customWidth="1"/>
    <col min="7426" max="7426" width="59.5703125" style="9" customWidth="1"/>
    <col min="7427" max="7680" width="9.140625" style="9"/>
    <col min="7681" max="7681" width="2.42578125" style="9" customWidth="1"/>
    <col min="7682" max="7682" width="59.5703125" style="9" customWidth="1"/>
    <col min="7683" max="7936" width="9.140625" style="9"/>
    <col min="7937" max="7937" width="2.42578125" style="9" customWidth="1"/>
    <col min="7938" max="7938" width="59.5703125" style="9" customWidth="1"/>
    <col min="7939" max="8192" width="9.140625" style="9"/>
    <col min="8193" max="8193" width="2.42578125" style="9" customWidth="1"/>
    <col min="8194" max="8194" width="59.5703125" style="9" customWidth="1"/>
    <col min="8195" max="8448" width="9.140625" style="9"/>
    <col min="8449" max="8449" width="2.42578125" style="9" customWidth="1"/>
    <col min="8450" max="8450" width="59.5703125" style="9" customWidth="1"/>
    <col min="8451" max="8704" width="9.140625" style="9"/>
    <col min="8705" max="8705" width="2.42578125" style="9" customWidth="1"/>
    <col min="8706" max="8706" width="59.5703125" style="9" customWidth="1"/>
    <col min="8707" max="8960" width="9.140625" style="9"/>
    <col min="8961" max="8961" width="2.42578125" style="9" customWidth="1"/>
    <col min="8962" max="8962" width="59.5703125" style="9" customWidth="1"/>
    <col min="8963" max="9216" width="9.140625" style="9"/>
    <col min="9217" max="9217" width="2.42578125" style="9" customWidth="1"/>
    <col min="9218" max="9218" width="59.5703125" style="9" customWidth="1"/>
    <col min="9219" max="9472" width="9.140625" style="9"/>
    <col min="9473" max="9473" width="2.42578125" style="9" customWidth="1"/>
    <col min="9474" max="9474" width="59.5703125" style="9" customWidth="1"/>
    <col min="9475" max="9728" width="9.140625" style="9"/>
    <col min="9729" max="9729" width="2.42578125" style="9" customWidth="1"/>
    <col min="9730" max="9730" width="59.5703125" style="9" customWidth="1"/>
    <col min="9731" max="9984" width="9.140625" style="9"/>
    <col min="9985" max="9985" width="2.42578125" style="9" customWidth="1"/>
    <col min="9986" max="9986" width="59.5703125" style="9" customWidth="1"/>
    <col min="9987" max="10240" width="9.140625" style="9"/>
    <col min="10241" max="10241" width="2.42578125" style="9" customWidth="1"/>
    <col min="10242" max="10242" width="59.5703125" style="9" customWidth="1"/>
    <col min="10243" max="10496" width="9.140625" style="9"/>
    <col min="10497" max="10497" width="2.42578125" style="9" customWidth="1"/>
    <col min="10498" max="10498" width="59.5703125" style="9" customWidth="1"/>
    <col min="10499" max="10752" width="9.140625" style="9"/>
    <col min="10753" max="10753" width="2.42578125" style="9" customWidth="1"/>
    <col min="10754" max="10754" width="59.5703125" style="9" customWidth="1"/>
    <col min="10755" max="11008" width="9.140625" style="9"/>
    <col min="11009" max="11009" width="2.42578125" style="9" customWidth="1"/>
    <col min="11010" max="11010" width="59.5703125" style="9" customWidth="1"/>
    <col min="11011" max="11264" width="9.140625" style="9"/>
    <col min="11265" max="11265" width="2.42578125" style="9" customWidth="1"/>
    <col min="11266" max="11266" width="59.5703125" style="9" customWidth="1"/>
    <col min="11267" max="11520" width="9.140625" style="9"/>
    <col min="11521" max="11521" width="2.42578125" style="9" customWidth="1"/>
    <col min="11522" max="11522" width="59.5703125" style="9" customWidth="1"/>
    <col min="11523" max="11776" width="9.140625" style="9"/>
    <col min="11777" max="11777" width="2.42578125" style="9" customWidth="1"/>
    <col min="11778" max="11778" width="59.5703125" style="9" customWidth="1"/>
    <col min="11779" max="12032" width="9.140625" style="9"/>
    <col min="12033" max="12033" width="2.42578125" style="9" customWidth="1"/>
    <col min="12034" max="12034" width="59.5703125" style="9" customWidth="1"/>
    <col min="12035" max="12288" width="9.140625" style="9"/>
    <col min="12289" max="12289" width="2.42578125" style="9" customWidth="1"/>
    <col min="12290" max="12290" width="59.5703125" style="9" customWidth="1"/>
    <col min="12291" max="12544" width="9.140625" style="9"/>
    <col min="12545" max="12545" width="2.42578125" style="9" customWidth="1"/>
    <col min="12546" max="12546" width="59.5703125" style="9" customWidth="1"/>
    <col min="12547" max="12800" width="9.140625" style="9"/>
    <col min="12801" max="12801" width="2.42578125" style="9" customWidth="1"/>
    <col min="12802" max="12802" width="59.5703125" style="9" customWidth="1"/>
    <col min="12803" max="13056" width="9.140625" style="9"/>
    <col min="13057" max="13057" width="2.42578125" style="9" customWidth="1"/>
    <col min="13058" max="13058" width="59.5703125" style="9" customWidth="1"/>
    <col min="13059" max="13312" width="9.140625" style="9"/>
    <col min="13313" max="13313" width="2.42578125" style="9" customWidth="1"/>
    <col min="13314" max="13314" width="59.5703125" style="9" customWidth="1"/>
    <col min="13315" max="13568" width="9.140625" style="9"/>
    <col min="13569" max="13569" width="2.42578125" style="9" customWidth="1"/>
    <col min="13570" max="13570" width="59.5703125" style="9" customWidth="1"/>
    <col min="13571" max="13824" width="9.140625" style="9"/>
    <col min="13825" max="13825" width="2.42578125" style="9" customWidth="1"/>
    <col min="13826" max="13826" width="59.5703125" style="9" customWidth="1"/>
    <col min="13827" max="14080" width="9.140625" style="9"/>
    <col min="14081" max="14081" width="2.42578125" style="9" customWidth="1"/>
    <col min="14082" max="14082" width="59.5703125" style="9" customWidth="1"/>
    <col min="14083" max="14336" width="9.140625" style="9"/>
    <col min="14337" max="14337" width="2.42578125" style="9" customWidth="1"/>
    <col min="14338" max="14338" width="59.5703125" style="9" customWidth="1"/>
    <col min="14339" max="14592" width="9.140625" style="9"/>
    <col min="14593" max="14593" width="2.42578125" style="9" customWidth="1"/>
    <col min="14594" max="14594" width="59.5703125" style="9" customWidth="1"/>
    <col min="14595" max="14848" width="9.140625" style="9"/>
    <col min="14849" max="14849" width="2.42578125" style="9" customWidth="1"/>
    <col min="14850" max="14850" width="59.5703125" style="9" customWidth="1"/>
    <col min="14851" max="15104" width="9.140625" style="9"/>
    <col min="15105" max="15105" width="2.42578125" style="9" customWidth="1"/>
    <col min="15106" max="15106" width="59.5703125" style="9" customWidth="1"/>
    <col min="15107" max="15360" width="9.140625" style="9"/>
    <col min="15361" max="15361" width="2.42578125" style="9" customWidth="1"/>
    <col min="15362" max="15362" width="59.5703125" style="9" customWidth="1"/>
    <col min="15363" max="15616" width="9.140625" style="9"/>
    <col min="15617" max="15617" width="2.42578125" style="9" customWidth="1"/>
    <col min="15618" max="15618" width="59.5703125" style="9" customWidth="1"/>
    <col min="15619" max="15872" width="9.140625" style="9"/>
    <col min="15873" max="15873" width="2.42578125" style="9" customWidth="1"/>
    <col min="15874" max="15874" width="59.5703125" style="9" customWidth="1"/>
    <col min="15875" max="16128" width="9.140625" style="9"/>
    <col min="16129" max="16129" width="2.42578125" style="9" customWidth="1"/>
    <col min="16130" max="16130" width="59.5703125" style="9" customWidth="1"/>
    <col min="16131" max="16384" width="9.140625" style="9"/>
  </cols>
  <sheetData>
    <row r="1" spans="2:2">
      <c r="B1" s="10"/>
    </row>
    <row r="2" spans="2:2">
      <c r="B2" s="3" t="s">
        <v>266</v>
      </c>
    </row>
    <row r="4" spans="2:2" ht="48">
      <c r="B4" s="11" t="s">
        <v>267</v>
      </c>
    </row>
    <row r="5" spans="2:2" ht="36">
      <c r="B5" s="3" t="s">
        <v>125</v>
      </c>
    </row>
    <row r="6" spans="2:2" ht="24">
      <c r="B6" s="3" t="s">
        <v>14</v>
      </c>
    </row>
    <row r="7" spans="2:2" ht="108">
      <c r="B7" s="3" t="s">
        <v>230</v>
      </c>
    </row>
    <row r="9" spans="2:2" ht="24">
      <c r="B9" s="3" t="s">
        <v>15</v>
      </c>
    </row>
    <row r="10" spans="2:2" ht="72">
      <c r="B10" s="3" t="s">
        <v>235</v>
      </c>
    </row>
    <row r="11" spans="2:2" ht="60">
      <c r="B11" s="3" t="s">
        <v>231</v>
      </c>
    </row>
    <row r="13" spans="2:2">
      <c r="B13" s="3" t="s">
        <v>268</v>
      </c>
    </row>
    <row r="14" spans="2:2" ht="84">
      <c r="B14" s="3" t="s">
        <v>232</v>
      </c>
    </row>
    <row r="15" spans="2:2" ht="36">
      <c r="B15" s="3" t="s">
        <v>233</v>
      </c>
    </row>
    <row r="16" spans="2:2">
      <c r="B16" s="3" t="s">
        <v>234</v>
      </c>
    </row>
    <row r="19" spans="2:2">
      <c r="B19" s="3" t="s">
        <v>269</v>
      </c>
    </row>
    <row r="20" spans="2:2" ht="60">
      <c r="B20" s="3" t="s">
        <v>23</v>
      </c>
    </row>
    <row r="21" spans="2:2" ht="24">
      <c r="B21" s="3" t="s">
        <v>24</v>
      </c>
    </row>
    <row r="22" spans="2:2" ht="24">
      <c r="B22" s="3" t="s">
        <v>25</v>
      </c>
    </row>
    <row r="23" spans="2:2" ht="60">
      <c r="B23" s="3" t="s">
        <v>26</v>
      </c>
    </row>
    <row r="24" spans="2:2" ht="48">
      <c r="B24" s="3" t="s">
        <v>27</v>
      </c>
    </row>
    <row r="25" spans="2:2" ht="48">
      <c r="B25" s="3" t="s">
        <v>28</v>
      </c>
    </row>
    <row r="26" spans="2:2" ht="36">
      <c r="B26" s="3" t="s">
        <v>29</v>
      </c>
    </row>
    <row r="27" spans="2:2" ht="36">
      <c r="B27" s="3" t="s">
        <v>30</v>
      </c>
    </row>
    <row r="28" spans="2:2" ht="36">
      <c r="B28" s="3" t="s">
        <v>31</v>
      </c>
    </row>
    <row r="29" spans="2:2" ht="24">
      <c r="B29" s="3" t="s">
        <v>270</v>
      </c>
    </row>
    <row r="30" spans="2:2" ht="36">
      <c r="B30" s="3" t="s">
        <v>32</v>
      </c>
    </row>
    <row r="31" spans="2:2" ht="24">
      <c r="B31" s="3" t="s">
        <v>33</v>
      </c>
    </row>
    <row r="32" spans="2:2" ht="36">
      <c r="B32" s="3" t="s">
        <v>34</v>
      </c>
    </row>
    <row r="33" spans="2:2" ht="48">
      <c r="B33" s="3" t="s">
        <v>35</v>
      </c>
    </row>
    <row r="34" spans="2:2" ht="24">
      <c r="B34" s="3" t="s">
        <v>271</v>
      </c>
    </row>
    <row r="35" spans="2:2" ht="24">
      <c r="B35" s="3" t="s">
        <v>272</v>
      </c>
    </row>
    <row r="36" spans="2:2" ht="24">
      <c r="B36" s="3" t="s">
        <v>36</v>
      </c>
    </row>
    <row r="38" spans="2:2">
      <c r="B38" s="3" t="s">
        <v>37</v>
      </c>
    </row>
    <row r="39" spans="2:2" ht="24">
      <c r="B39" s="10" t="s">
        <v>36</v>
      </c>
    </row>
    <row r="40" spans="2:2">
      <c r="B40" s="3" t="s">
        <v>38</v>
      </c>
    </row>
    <row r="41" spans="2:2" ht="60">
      <c r="B41" s="3" t="s">
        <v>39</v>
      </c>
    </row>
    <row r="42" spans="2:2" ht="24">
      <c r="B42" s="3" t="s">
        <v>273</v>
      </c>
    </row>
    <row r="43" spans="2:2" ht="24">
      <c r="B43" s="3" t="s">
        <v>274</v>
      </c>
    </row>
    <row r="44" spans="2:2">
      <c r="B44" s="3" t="s">
        <v>40</v>
      </c>
    </row>
    <row r="45" spans="2:2">
      <c r="B45" s="3" t="s">
        <v>41</v>
      </c>
    </row>
    <row r="46" spans="2:2">
      <c r="B46" s="3" t="s">
        <v>42</v>
      </c>
    </row>
    <row r="47" spans="2:2">
      <c r="B47" s="3" t="s">
        <v>43</v>
      </c>
    </row>
    <row r="48" spans="2:2">
      <c r="B48" s="3" t="s">
        <v>44</v>
      </c>
    </row>
    <row r="49" spans="2:2">
      <c r="B49" s="3" t="s">
        <v>45</v>
      </c>
    </row>
    <row r="50" spans="2:2" ht="24">
      <c r="B50" s="3" t="s">
        <v>46</v>
      </c>
    </row>
    <row r="51" spans="2:2">
      <c r="B51" s="3" t="s">
        <v>47</v>
      </c>
    </row>
    <row r="52" spans="2:2">
      <c r="B52" s="3" t="s">
        <v>48</v>
      </c>
    </row>
    <row r="54" spans="2:2">
      <c r="B54" s="3" t="s">
        <v>49</v>
      </c>
    </row>
    <row r="55" spans="2:2" ht="36">
      <c r="B55" s="3" t="s">
        <v>50</v>
      </c>
    </row>
    <row r="56" spans="2:2">
      <c r="B56" s="3" t="s">
        <v>51</v>
      </c>
    </row>
    <row r="57" spans="2:2">
      <c r="B57" s="3" t="s">
        <v>52</v>
      </c>
    </row>
    <row r="58" spans="2:2">
      <c r="B58" s="3" t="s">
        <v>53</v>
      </c>
    </row>
    <row r="59" spans="2:2" ht="24">
      <c r="B59" s="3" t="s">
        <v>54</v>
      </c>
    </row>
    <row r="60" spans="2:2">
      <c r="B60" s="3" t="s">
        <v>44</v>
      </c>
    </row>
    <row r="61" spans="2:2">
      <c r="B61" s="3" t="s">
        <v>55</v>
      </c>
    </row>
    <row r="62" spans="2:2">
      <c r="B62" s="3" t="s">
        <v>56</v>
      </c>
    </row>
    <row r="64" spans="2:2">
      <c r="B64" s="3" t="s">
        <v>57</v>
      </c>
    </row>
    <row r="65" spans="2:2" ht="24">
      <c r="B65" s="3" t="s">
        <v>58</v>
      </c>
    </row>
    <row r="66" spans="2:2" ht="36">
      <c r="B66" s="3" t="s">
        <v>59</v>
      </c>
    </row>
    <row r="67" spans="2:2">
      <c r="B67" s="3" t="s">
        <v>60</v>
      </c>
    </row>
    <row r="68" spans="2:2" ht="24">
      <c r="B68" s="3" t="s">
        <v>61</v>
      </c>
    </row>
    <row r="69" spans="2:2">
      <c r="B69" s="3" t="s">
        <v>62</v>
      </c>
    </row>
    <row r="70" spans="2:2" ht="24">
      <c r="B70" s="3" t="s">
        <v>63</v>
      </c>
    </row>
    <row r="71" spans="2:2">
      <c r="B71" s="3" t="s">
        <v>64</v>
      </c>
    </row>
    <row r="72" spans="2:2">
      <c r="B72" s="3" t="s">
        <v>65</v>
      </c>
    </row>
    <row r="73" spans="2:2">
      <c r="B73" s="3" t="s">
        <v>66</v>
      </c>
    </row>
    <row r="74" spans="2:2">
      <c r="B74" s="3" t="s">
        <v>67</v>
      </c>
    </row>
    <row r="75" spans="2:2">
      <c r="B75" s="3" t="s">
        <v>44</v>
      </c>
    </row>
    <row r="76" spans="2:2">
      <c r="B76" s="3" t="s">
        <v>68</v>
      </c>
    </row>
    <row r="77" spans="2:2" ht="24">
      <c r="B77" s="3" t="s">
        <v>69</v>
      </c>
    </row>
    <row r="78" spans="2:2">
      <c r="B78" s="3" t="s">
        <v>70</v>
      </c>
    </row>
    <row r="79" spans="2:2">
      <c r="B79" s="3" t="s">
        <v>71</v>
      </c>
    </row>
    <row r="80" spans="2:2" ht="24">
      <c r="B80" s="3" t="s">
        <v>72</v>
      </c>
    </row>
    <row r="81" spans="2:2" ht="36">
      <c r="B81" s="3" t="s">
        <v>73</v>
      </c>
    </row>
    <row r="82" spans="2:2" ht="72">
      <c r="B82" s="3" t="s">
        <v>74</v>
      </c>
    </row>
    <row r="84" spans="2:2">
      <c r="B84" s="3" t="s">
        <v>75</v>
      </c>
    </row>
    <row r="85" spans="2:2" ht="24">
      <c r="B85" s="3" t="s">
        <v>76</v>
      </c>
    </row>
    <row r="86" spans="2:2" ht="48">
      <c r="B86" s="3" t="s">
        <v>77</v>
      </c>
    </row>
    <row r="87" spans="2:2" ht="24">
      <c r="B87" s="3" t="s">
        <v>78</v>
      </c>
    </row>
    <row r="88" spans="2:2" ht="84">
      <c r="B88" s="3" t="s">
        <v>79</v>
      </c>
    </row>
    <row r="89" spans="2:2" ht="36">
      <c r="B89" s="3" t="s">
        <v>80</v>
      </c>
    </row>
    <row r="90" spans="2:2" ht="36">
      <c r="B90" s="3" t="s">
        <v>81</v>
      </c>
    </row>
    <row r="92" spans="2:2">
      <c r="B92" s="3" t="s">
        <v>275</v>
      </c>
    </row>
    <row r="93" spans="2:2" ht="60">
      <c r="B93" s="3" t="s">
        <v>82</v>
      </c>
    </row>
    <row r="94" spans="2:2" ht="24">
      <c r="B94" s="3" t="s">
        <v>83</v>
      </c>
    </row>
    <row r="95" spans="2:2" ht="48">
      <c r="B95" s="3" t="s">
        <v>276</v>
      </c>
    </row>
    <row r="96" spans="2:2" ht="24">
      <c r="B96" s="3" t="s">
        <v>84</v>
      </c>
    </row>
    <row r="97" spans="1:7" ht="36">
      <c r="B97" s="3" t="s">
        <v>277</v>
      </c>
    </row>
    <row r="98" spans="1:7" ht="144">
      <c r="B98" s="127" t="s">
        <v>313</v>
      </c>
      <c r="C98" s="2"/>
      <c r="D98" s="2"/>
      <c r="E98" s="2"/>
      <c r="F98" s="2"/>
      <c r="G98" s="2"/>
    </row>
    <row r="100" spans="1:7">
      <c r="B100" s="3" t="s">
        <v>278</v>
      </c>
    </row>
    <row r="101" spans="1:7" ht="72">
      <c r="B101" s="3" t="s">
        <v>279</v>
      </c>
    </row>
    <row r="102" spans="1:7" ht="24">
      <c r="B102" s="3" t="s">
        <v>280</v>
      </c>
    </row>
    <row r="103" spans="1:7" ht="48">
      <c r="B103" s="3" t="s">
        <v>316</v>
      </c>
    </row>
    <row r="104" spans="1:7" ht="24">
      <c r="A104" s="128"/>
      <c r="B104" s="127" t="s">
        <v>314</v>
      </c>
    </row>
    <row r="105" spans="1:7" ht="168">
      <c r="A105" s="128"/>
      <c r="B105" s="127" t="s">
        <v>315</v>
      </c>
    </row>
    <row r="108" spans="1:7">
      <c r="B108" s="3" t="s">
        <v>281</v>
      </c>
    </row>
    <row r="109" spans="1:7" ht="72">
      <c r="B109" s="3" t="s">
        <v>74</v>
      </c>
    </row>
    <row r="110" spans="1:7" ht="36">
      <c r="B110" s="3" t="s">
        <v>85</v>
      </c>
    </row>
    <row r="112" spans="1:7">
      <c r="B112" s="3" t="s">
        <v>86</v>
      </c>
    </row>
    <row r="113" spans="2:2">
      <c r="B113" s="3" t="s">
        <v>87</v>
      </c>
    </row>
    <row r="114" spans="2:2">
      <c r="B114" s="3" t="s">
        <v>88</v>
      </c>
    </row>
    <row r="115" spans="2:2">
      <c r="B115" s="3" t="s">
        <v>89</v>
      </c>
    </row>
    <row r="116" spans="2:2">
      <c r="B116" s="3" t="s">
        <v>90</v>
      </c>
    </row>
    <row r="117" spans="2:2">
      <c r="B117" s="3" t="s">
        <v>44</v>
      </c>
    </row>
    <row r="118" spans="2:2">
      <c r="B118" s="3" t="s">
        <v>91</v>
      </c>
    </row>
    <row r="119" spans="2:2">
      <c r="B119" s="3" t="s">
        <v>92</v>
      </c>
    </row>
    <row r="120" spans="2:2">
      <c r="B120" s="3" t="s">
        <v>70</v>
      </c>
    </row>
    <row r="121" spans="2:2">
      <c r="B121" s="3" t="s">
        <v>93</v>
      </c>
    </row>
    <row r="124" spans="2:2">
      <c r="B124" s="3" t="s">
        <v>282</v>
      </c>
    </row>
    <row r="126" spans="2:2">
      <c r="B126" s="3" t="s">
        <v>236</v>
      </c>
    </row>
    <row r="127" spans="2:2" ht="72">
      <c r="B127" s="3" t="s">
        <v>237</v>
      </c>
    </row>
    <row r="128" spans="2:2" ht="36">
      <c r="B128" s="3" t="s">
        <v>238</v>
      </c>
    </row>
    <row r="129" spans="2:2" ht="36">
      <c r="B129" s="3" t="s">
        <v>239</v>
      </c>
    </row>
    <row r="130" spans="2:2">
      <c r="B130" s="3" t="s">
        <v>283</v>
      </c>
    </row>
    <row r="131" spans="2:2">
      <c r="B131" s="3" t="s">
        <v>240</v>
      </c>
    </row>
    <row r="132" spans="2:2" ht="36">
      <c r="B132" s="3" t="s">
        <v>241</v>
      </c>
    </row>
    <row r="133" spans="2:2" ht="24">
      <c r="B133" s="3" t="s">
        <v>242</v>
      </c>
    </row>
    <row r="134" spans="2:2" ht="24">
      <c r="B134" s="3" t="s">
        <v>284</v>
      </c>
    </row>
    <row r="135" spans="2:2">
      <c r="B135" s="3" t="s">
        <v>285</v>
      </c>
    </row>
    <row r="136" spans="2:2" ht="24">
      <c r="B136" s="3" t="s">
        <v>243</v>
      </c>
    </row>
    <row r="137" spans="2:2" ht="48">
      <c r="B137" s="3" t="s">
        <v>244</v>
      </c>
    </row>
    <row r="138" spans="2:2" ht="60">
      <c r="B138" s="3" t="s">
        <v>245</v>
      </c>
    </row>
    <row r="139" spans="2:2" ht="24">
      <c r="B139" s="3" t="s">
        <v>246</v>
      </c>
    </row>
    <row r="140" spans="2:2" ht="60">
      <c r="B140" s="3" t="s">
        <v>247</v>
      </c>
    </row>
    <row r="141" spans="2:2" ht="24">
      <c r="B141" s="3" t="s">
        <v>248</v>
      </c>
    </row>
    <row r="142" spans="2:2" ht="72">
      <c r="B142" s="3" t="s">
        <v>286</v>
      </c>
    </row>
    <row r="143" spans="2:2" ht="24">
      <c r="B143" s="3" t="s">
        <v>249</v>
      </c>
    </row>
    <row r="144" spans="2:2" ht="24">
      <c r="B144" s="3" t="s">
        <v>287</v>
      </c>
    </row>
    <row r="145" spans="2:2">
      <c r="B145" s="3" t="s">
        <v>250</v>
      </c>
    </row>
    <row r="146" spans="2:2" ht="24">
      <c r="B146" s="3" t="s">
        <v>251</v>
      </c>
    </row>
    <row r="147" spans="2:2" ht="60">
      <c r="B147" s="3" t="s">
        <v>252</v>
      </c>
    </row>
    <row r="148" spans="2:2" ht="24">
      <c r="B148" s="3" t="s">
        <v>253</v>
      </c>
    </row>
    <row r="149" spans="2:2" ht="24">
      <c r="B149" s="3" t="s">
        <v>254</v>
      </c>
    </row>
    <row r="151" spans="2:2">
      <c r="B151" s="3" t="s">
        <v>18</v>
      </c>
    </row>
    <row r="152" spans="2:2" ht="48">
      <c r="B152" s="3" t="s">
        <v>19</v>
      </c>
    </row>
    <row r="153" spans="2:2" ht="24">
      <c r="B153" s="3" t="s">
        <v>20</v>
      </c>
    </row>
    <row r="154" spans="2:2" ht="72">
      <c r="B154" s="3" t="s">
        <v>21</v>
      </c>
    </row>
    <row r="155" spans="2:2" ht="60">
      <c r="B155" s="3" t="s">
        <v>229</v>
      </c>
    </row>
    <row r="157" spans="2:2">
      <c r="B157" s="3" t="s">
        <v>255</v>
      </c>
    </row>
    <row r="158" spans="2:2" ht="96">
      <c r="B158" s="3" t="s">
        <v>256</v>
      </c>
    </row>
    <row r="159" spans="2:2">
      <c r="B159" s="3" t="s">
        <v>288</v>
      </c>
    </row>
    <row r="162" spans="2:2">
      <c r="B162" s="3" t="s">
        <v>95</v>
      </c>
    </row>
    <row r="164" spans="2:2">
      <c r="B164" s="12" t="s">
        <v>96</v>
      </c>
    </row>
    <row r="165" spans="2:2" ht="96">
      <c r="B165" s="3" t="s">
        <v>289</v>
      </c>
    </row>
    <row r="166" spans="2:2" ht="96">
      <c r="B166" s="3" t="s">
        <v>97</v>
      </c>
    </row>
    <row r="167" spans="2:2" ht="36">
      <c r="B167" s="3" t="s">
        <v>98</v>
      </c>
    </row>
    <row r="168" spans="2:2" ht="60">
      <c r="B168" s="3" t="s">
        <v>290</v>
      </c>
    </row>
    <row r="169" spans="2:2" ht="24">
      <c r="B169" s="3" t="s">
        <v>99</v>
      </c>
    </row>
    <row r="170" spans="2:2" ht="48">
      <c r="B170" s="3" t="s">
        <v>291</v>
      </c>
    </row>
    <row r="171" spans="2:2" ht="36">
      <c r="B171" s="3" t="s">
        <v>292</v>
      </c>
    </row>
    <row r="173" spans="2:2" ht="72">
      <c r="B173" s="3" t="s">
        <v>100</v>
      </c>
    </row>
    <row r="174" spans="2:2" ht="72">
      <c r="B174" s="3" t="s">
        <v>101</v>
      </c>
    </row>
    <row r="175" spans="2:2" ht="24">
      <c r="B175" s="3" t="s">
        <v>102</v>
      </c>
    </row>
    <row r="176" spans="2:2" ht="48">
      <c r="B176" s="3" t="s">
        <v>103</v>
      </c>
    </row>
    <row r="178" spans="2:2">
      <c r="B178" s="12" t="s">
        <v>104</v>
      </c>
    </row>
    <row r="179" spans="2:2" ht="36">
      <c r="B179" s="3" t="s">
        <v>293</v>
      </c>
    </row>
    <row r="180" spans="2:2" ht="36">
      <c r="B180" s="3" t="s">
        <v>294</v>
      </c>
    </row>
    <row r="181" spans="2:2" ht="48">
      <c r="B181" s="10" t="s">
        <v>295</v>
      </c>
    </row>
    <row r="182" spans="2:2" ht="84">
      <c r="B182" s="3" t="s">
        <v>296</v>
      </c>
    </row>
    <row r="183" spans="2:2" ht="72">
      <c r="B183" s="3" t="s">
        <v>297</v>
      </c>
    </row>
    <row r="184" spans="2:2" ht="36">
      <c r="B184" s="3" t="s">
        <v>98</v>
      </c>
    </row>
    <row r="185" spans="2:2" ht="48">
      <c r="B185" s="3" t="s">
        <v>298</v>
      </c>
    </row>
    <row r="186" spans="2:2" ht="60">
      <c r="B186" s="3" t="s">
        <v>106</v>
      </c>
    </row>
    <row r="187" spans="2:2" ht="48">
      <c r="B187" s="3" t="s">
        <v>299</v>
      </c>
    </row>
    <row r="188" spans="2:2" ht="72">
      <c r="B188" s="3" t="s">
        <v>300</v>
      </c>
    </row>
    <row r="189" spans="2:2" ht="24">
      <c r="B189" s="3" t="s">
        <v>107</v>
      </c>
    </row>
    <row r="191" spans="2:2" ht="84">
      <c r="B191" s="3" t="s">
        <v>108</v>
      </c>
    </row>
    <row r="192" spans="2:2" ht="36">
      <c r="B192" s="3" t="s">
        <v>109</v>
      </c>
    </row>
    <row r="193" spans="2:2">
      <c r="B193" s="3" t="s">
        <v>110</v>
      </c>
    </row>
    <row r="194" spans="2:2" ht="48">
      <c r="B194" s="3" t="s">
        <v>103</v>
      </c>
    </row>
    <row r="196" spans="2:2">
      <c r="B196" s="3" t="s">
        <v>111</v>
      </c>
    </row>
    <row r="197" spans="2:2" ht="72">
      <c r="B197" s="3" t="s">
        <v>301</v>
      </c>
    </row>
    <row r="198" spans="2:2" ht="84">
      <c r="B198" s="3" t="s">
        <v>105</v>
      </c>
    </row>
    <row r="199" spans="2:2" ht="24">
      <c r="B199" s="3" t="s">
        <v>112</v>
      </c>
    </row>
    <row r="200" spans="2:2" ht="24">
      <c r="B200" s="3" t="s">
        <v>113</v>
      </c>
    </row>
    <row r="201" spans="2:2" ht="24">
      <c r="B201" s="3" t="s">
        <v>17</v>
      </c>
    </row>
    <row r="202" spans="2:2" ht="36">
      <c r="B202" s="3" t="s">
        <v>114</v>
      </c>
    </row>
    <row r="203" spans="2:2" ht="24">
      <c r="B203" s="3" t="s">
        <v>302</v>
      </c>
    </row>
    <row r="204" spans="2:2" ht="36">
      <c r="B204" s="3" t="s">
        <v>303</v>
      </c>
    </row>
    <row r="206" spans="2:2" ht="48">
      <c r="B206" s="3" t="s">
        <v>115</v>
      </c>
    </row>
    <row r="207" spans="2:2" ht="84">
      <c r="B207" s="3" t="s">
        <v>116</v>
      </c>
    </row>
    <row r="208" spans="2:2" ht="72">
      <c r="B208" s="3" t="s">
        <v>117</v>
      </c>
    </row>
    <row r="210" spans="2:2">
      <c r="B210" s="3" t="s">
        <v>264</v>
      </c>
    </row>
    <row r="211" spans="2:2" ht="48">
      <c r="B211" s="3" t="s">
        <v>304</v>
      </c>
    </row>
    <row r="212" spans="2:2" ht="24">
      <c r="B212" s="3" t="s">
        <v>118</v>
      </c>
    </row>
    <row r="213" spans="2:2" ht="108">
      <c r="B213" s="3" t="s">
        <v>305</v>
      </c>
    </row>
    <row r="214" spans="2:2" ht="24">
      <c r="B214" s="3" t="s">
        <v>119</v>
      </c>
    </row>
    <row r="215" spans="2:2" ht="72">
      <c r="B215" s="3" t="s">
        <v>101</v>
      </c>
    </row>
    <row r="216" spans="2:2" ht="48">
      <c r="B216" s="3" t="s">
        <v>120</v>
      </c>
    </row>
    <row r="217" spans="2:2" ht="72">
      <c r="B217" s="3" t="s">
        <v>121</v>
      </c>
    </row>
    <row r="218" spans="2:2" ht="36">
      <c r="B218" s="3" t="s">
        <v>122</v>
      </c>
    </row>
    <row r="220" spans="2:2" ht="48">
      <c r="B220" s="3" t="s">
        <v>123</v>
      </c>
    </row>
    <row r="222" spans="2:2">
      <c r="B222" s="3" t="s">
        <v>306</v>
      </c>
    </row>
    <row r="223" spans="2:2" ht="60">
      <c r="B223" s="3" t="s">
        <v>465</v>
      </c>
    </row>
    <row r="224" spans="2:2" ht="24">
      <c r="B224" s="3" t="s">
        <v>112</v>
      </c>
    </row>
    <row r="225" spans="2:2" ht="48">
      <c r="B225" s="3" t="s">
        <v>466</v>
      </c>
    </row>
    <row r="226" spans="2:2" ht="24">
      <c r="B226" s="3" t="s">
        <v>127</v>
      </c>
    </row>
    <row r="227" spans="2:2" ht="120">
      <c r="B227" s="3" t="s">
        <v>128</v>
      </c>
    </row>
    <row r="228" spans="2:2" ht="36">
      <c r="B228" s="3" t="s">
        <v>129</v>
      </c>
    </row>
    <row r="229" spans="2:2" ht="48">
      <c r="B229" s="3" t="s">
        <v>130</v>
      </c>
    </row>
    <row r="230" spans="2:2" ht="24">
      <c r="B230" s="3" t="s">
        <v>131</v>
      </c>
    </row>
    <row r="231" spans="2:2" ht="36">
      <c r="B231" s="3" t="s">
        <v>124</v>
      </c>
    </row>
    <row r="232" spans="2:2" ht="72">
      <c r="B232" s="3" t="s">
        <v>126</v>
      </c>
    </row>
    <row r="233" spans="2:2" ht="72">
      <c r="B233" s="3" t="s">
        <v>101</v>
      </c>
    </row>
    <row r="234" spans="2:2" ht="24">
      <c r="B234" s="3" t="s">
        <v>132</v>
      </c>
    </row>
    <row r="236" spans="2:2">
      <c r="B236" s="3" t="s">
        <v>133</v>
      </c>
    </row>
    <row r="237" spans="2:2" ht="24">
      <c r="B237" s="3" t="s">
        <v>467</v>
      </c>
    </row>
    <row r="238" spans="2:2" ht="36">
      <c r="B238" s="3" t="s">
        <v>468</v>
      </c>
    </row>
    <row r="239" spans="2:2" ht="24">
      <c r="B239" s="3" t="s">
        <v>469</v>
      </c>
    </row>
    <row r="240" spans="2:2" ht="36">
      <c r="B240" s="3" t="s">
        <v>98</v>
      </c>
    </row>
    <row r="241" spans="2:2" ht="170.25" customHeight="1">
      <c r="B241" s="3" t="s">
        <v>470</v>
      </c>
    </row>
    <row r="242" spans="2:2" ht="84">
      <c r="B242" s="3" t="s">
        <v>116</v>
      </c>
    </row>
    <row r="244" spans="2:2">
      <c r="B244" s="3" t="s">
        <v>134</v>
      </c>
    </row>
    <row r="245" spans="2:2" ht="36">
      <c r="B245" s="3" t="s">
        <v>307</v>
      </c>
    </row>
    <row r="246" spans="2:2" ht="72">
      <c r="B246" s="3" t="s">
        <v>308</v>
      </c>
    </row>
    <row r="247" spans="2:2">
      <c r="B247" s="3" t="s">
        <v>135</v>
      </c>
    </row>
    <row r="248" spans="2:2">
      <c r="B248" s="3" t="s">
        <v>136</v>
      </c>
    </row>
    <row r="249" spans="2:2">
      <c r="B249" s="3" t="s">
        <v>137</v>
      </c>
    </row>
    <row r="250" spans="2:2" ht="24">
      <c r="B250" s="3" t="s">
        <v>138</v>
      </c>
    </row>
    <row r="251" spans="2:2">
      <c r="B251" s="3" t="s">
        <v>139</v>
      </c>
    </row>
    <row r="252" spans="2:2">
      <c r="B252" s="3" t="s">
        <v>140</v>
      </c>
    </row>
    <row r="253" spans="2:2" ht="24">
      <c r="B253" s="3" t="s">
        <v>141</v>
      </c>
    </row>
    <row r="254" spans="2:2">
      <c r="B254" s="3" t="s">
        <v>142</v>
      </c>
    </row>
    <row r="255" spans="2:2">
      <c r="B255" s="3" t="s">
        <v>143</v>
      </c>
    </row>
    <row r="256" spans="2:2">
      <c r="B256" s="3" t="s">
        <v>144</v>
      </c>
    </row>
    <row r="257" spans="2:2">
      <c r="B257" s="3" t="s">
        <v>145</v>
      </c>
    </row>
    <row r="258" spans="2:2" ht="36">
      <c r="B258" s="3" t="s">
        <v>146</v>
      </c>
    </row>
    <row r="259" spans="2:2">
      <c r="B259" s="13" t="s">
        <v>309</v>
      </c>
    </row>
    <row r="260" spans="2:2" ht="48">
      <c r="B260" s="3" t="s">
        <v>147</v>
      </c>
    </row>
    <row r="261" spans="2:2" ht="48">
      <c r="B261" s="3" t="s">
        <v>148</v>
      </c>
    </row>
    <row r="262" spans="2:2" ht="72">
      <c r="B262" s="3" t="s">
        <v>149</v>
      </c>
    </row>
  </sheetData>
  <sheetProtection selectLockedCells="1"/>
  <pageMargins left="0.98425196850393704" right="1.0629921259842521" top="0.78740157480314965" bottom="0.78740157480314965" header="0.19685039370078741" footer="0.19685039370078741"/>
  <pageSetup paperSize="9" firstPageNumber="2" orientation="portrait" r:id="rId1"/>
  <headerFooter scaleWithDoc="0">
    <oddHeader xml:space="preserve">&amp;L&amp;"Arial,Uobičajeno"&amp;8GRAĐEVINA: REGIONALNI EDUKACIJSKO - REHABILITACIJSKI CENTAR
INVESTITOR: GRAD ČAKOVEC, KRALJA TOMISLAVA 15, 40000 ČAKOVEC&amp;R&amp;"Arial,Uobičajeno"&amp;8ZOP: NI-60/2020
</oddHeader>
    <oddFooter>&amp;L&amp;"Arial,Uobičajeno"&amp;8PROJEKTNI URED: NORD- ING d.o.o. ČAKOVEC
GLVANI PROJEKTANT: ELEONORA BEDEKOVIĆ, dipl.ing.arh.&amp;R&amp;"Arial,Uobičajeno"&amp;8&amp;P</oddFooter>
  </headerFooter>
  <rowBreaks count="1" manualBreakCount="1">
    <brk id="22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G409"/>
  <sheetViews>
    <sheetView tabSelected="1" defaultGridColor="0" view="pageBreakPreview" colorId="8" zoomScaleNormal="100" zoomScaleSheetLayoutView="100" workbookViewId="0">
      <selection activeCell="B24" sqref="B24"/>
    </sheetView>
  </sheetViews>
  <sheetFormatPr defaultRowHeight="12"/>
  <cols>
    <col min="1" max="1" width="9" style="52" customWidth="1"/>
    <col min="2" max="2" width="36.5703125" style="50" customWidth="1"/>
    <col min="3" max="3" width="6" style="17" customWidth="1"/>
    <col min="4" max="4" width="7.85546875" style="18" customWidth="1"/>
    <col min="5" max="5" width="8.85546875" style="19" bestFit="1" customWidth="1"/>
    <col min="6" max="6" width="11.28515625" style="19" bestFit="1" customWidth="1"/>
    <col min="7" max="7" width="66.42578125" style="16" customWidth="1"/>
    <col min="8" max="16384" width="9.140625" style="16"/>
  </cols>
  <sheetData>
    <row r="1" spans="1:6">
      <c r="B1" s="53" t="s">
        <v>220</v>
      </c>
    </row>
    <row r="3" spans="1:6">
      <c r="A3" s="52" t="s">
        <v>221</v>
      </c>
      <c r="B3" s="54" t="s">
        <v>16</v>
      </c>
    </row>
    <row r="5" spans="1:6">
      <c r="A5" s="52" t="s">
        <v>167</v>
      </c>
      <c r="B5" s="50" t="s">
        <v>260</v>
      </c>
      <c r="F5" s="19">
        <f>F199</f>
        <v>0</v>
      </c>
    </row>
    <row r="6" spans="1:6">
      <c r="A6" s="52" t="s">
        <v>168</v>
      </c>
      <c r="B6" s="55" t="s">
        <v>222</v>
      </c>
      <c r="F6" s="19">
        <f>F234</f>
        <v>0</v>
      </c>
    </row>
    <row r="7" spans="1:6">
      <c r="A7" s="52" t="s">
        <v>170</v>
      </c>
      <c r="B7" s="50" t="s">
        <v>75</v>
      </c>
      <c r="F7" s="19">
        <f>F262</f>
        <v>0</v>
      </c>
    </row>
    <row r="8" spans="1:6">
      <c r="A8" s="52" t="s">
        <v>176</v>
      </c>
      <c r="B8" s="50" t="s">
        <v>179</v>
      </c>
      <c r="F8" s="19">
        <f>F298</f>
        <v>0</v>
      </c>
    </row>
    <row r="10" spans="1:6">
      <c r="A10" s="131" t="s">
        <v>261</v>
      </c>
      <c r="B10" s="132" t="s">
        <v>223</v>
      </c>
      <c r="C10" s="133"/>
      <c r="D10" s="134"/>
      <c r="E10" s="135"/>
      <c r="F10" s="136">
        <f>SUM(F5:F9)</f>
        <v>0</v>
      </c>
    </row>
    <row r="13" spans="1:6">
      <c r="A13" s="52" t="s">
        <v>211</v>
      </c>
      <c r="B13" s="54" t="s">
        <v>94</v>
      </c>
    </row>
    <row r="15" spans="1:6">
      <c r="A15" s="52" t="s">
        <v>167</v>
      </c>
      <c r="B15" s="50" t="s">
        <v>95</v>
      </c>
      <c r="F15" s="19">
        <f>F326</f>
        <v>0</v>
      </c>
    </row>
    <row r="16" spans="1:6">
      <c r="A16" s="52" t="s">
        <v>168</v>
      </c>
      <c r="B16" s="50" t="s">
        <v>133</v>
      </c>
      <c r="F16" s="19">
        <f>F380</f>
        <v>0</v>
      </c>
    </row>
    <row r="17" spans="1:6">
      <c r="A17" s="52" t="s">
        <v>170</v>
      </c>
      <c r="B17" s="50" t="s">
        <v>203</v>
      </c>
      <c r="F17" s="19">
        <f>F362</f>
        <v>0</v>
      </c>
    </row>
    <row r="18" spans="1:6">
      <c r="A18" s="52" t="s">
        <v>176</v>
      </c>
      <c r="B18" s="50" t="s">
        <v>212</v>
      </c>
      <c r="F18" s="19">
        <f>F408</f>
        <v>0</v>
      </c>
    </row>
    <row r="20" spans="1:6">
      <c r="A20" s="52" t="s">
        <v>224</v>
      </c>
      <c r="B20" s="54" t="s">
        <v>225</v>
      </c>
      <c r="C20" s="20"/>
      <c r="D20" s="21"/>
      <c r="E20" s="22"/>
      <c r="F20" s="22">
        <f>SUM(F15:F19)</f>
        <v>0</v>
      </c>
    </row>
    <row r="22" spans="1:6">
      <c r="A22" s="131" t="s">
        <v>226</v>
      </c>
      <c r="B22" s="137" t="s">
        <v>213</v>
      </c>
      <c r="C22" s="138"/>
      <c r="D22" s="139"/>
      <c r="E22" s="140"/>
      <c r="F22" s="141">
        <f>F20+F10</f>
        <v>0</v>
      </c>
    </row>
    <row r="23" spans="1:6">
      <c r="A23" s="56"/>
      <c r="F23" s="23"/>
    </row>
    <row r="24" spans="1:6">
      <c r="A24" s="56"/>
      <c r="B24" s="50" t="s">
        <v>214</v>
      </c>
      <c r="F24" s="23">
        <f>F22*25%</f>
        <v>0</v>
      </c>
    </row>
    <row r="25" spans="1:6">
      <c r="A25" s="56"/>
      <c r="F25" s="23"/>
    </row>
    <row r="26" spans="1:6">
      <c r="A26" s="131"/>
      <c r="B26" s="142" t="s">
        <v>476</v>
      </c>
      <c r="C26" s="138"/>
      <c r="D26" s="139"/>
      <c r="E26" s="140"/>
      <c r="F26" s="141">
        <f>SUM(F22:F25)</f>
        <v>0</v>
      </c>
    </row>
    <row r="30" spans="1:6">
      <c r="B30" s="83" t="s">
        <v>387</v>
      </c>
    </row>
    <row r="31" spans="1:6">
      <c r="B31" s="84"/>
    </row>
    <row r="32" spans="1:6" ht="102">
      <c r="B32" s="85" t="s">
        <v>396</v>
      </c>
    </row>
    <row r="33" spans="1:6" ht="36">
      <c r="B33" s="86" t="s">
        <v>397</v>
      </c>
    </row>
    <row r="34" spans="1:6" ht="12.75">
      <c r="B34" s="87"/>
    </row>
    <row r="35" spans="1:6" ht="36">
      <c r="B35" s="125" t="s">
        <v>455</v>
      </c>
    </row>
    <row r="36" spans="1:6" ht="48">
      <c r="B36" s="88" t="s">
        <v>351</v>
      </c>
    </row>
    <row r="37" spans="1:6">
      <c r="B37" s="63"/>
    </row>
    <row r="38" spans="1:6">
      <c r="B38" s="63"/>
    </row>
    <row r="39" spans="1:6">
      <c r="B39" s="24" t="s">
        <v>150</v>
      </c>
      <c r="C39" s="24"/>
      <c r="D39" s="24"/>
      <c r="E39" s="25"/>
    </row>
    <row r="41" spans="1:6" ht="24">
      <c r="A41" s="57" t="s">
        <v>151</v>
      </c>
      <c r="B41" s="58" t="s">
        <v>152</v>
      </c>
      <c r="C41" s="26" t="s">
        <v>262</v>
      </c>
      <c r="D41" s="27" t="s">
        <v>322</v>
      </c>
      <c r="E41" s="28" t="s">
        <v>153</v>
      </c>
      <c r="F41" s="29" t="s">
        <v>154</v>
      </c>
    </row>
    <row r="43" spans="1:6">
      <c r="A43" s="52" t="s">
        <v>13</v>
      </c>
      <c r="B43" s="54" t="s">
        <v>155</v>
      </c>
      <c r="C43" s="16"/>
      <c r="D43" s="16"/>
      <c r="E43" s="16"/>
      <c r="F43" s="16"/>
    </row>
    <row r="45" spans="1:6">
      <c r="A45" s="52" t="s">
        <v>156</v>
      </c>
      <c r="B45" s="54" t="s">
        <v>16</v>
      </c>
    </row>
    <row r="47" spans="1:6">
      <c r="B47" s="50" t="s">
        <v>157</v>
      </c>
    </row>
    <row r="48" spans="1:6" ht="48">
      <c r="B48" s="50" t="s">
        <v>158</v>
      </c>
    </row>
    <row r="50" spans="1:6" ht="48">
      <c r="B50" s="50" t="s">
        <v>159</v>
      </c>
    </row>
    <row r="51" spans="1:6" ht="36">
      <c r="B51" s="50" t="s">
        <v>160</v>
      </c>
    </row>
    <row r="52" spans="1:6" ht="84">
      <c r="B52" s="50" t="s">
        <v>161</v>
      </c>
    </row>
    <row r="53" spans="1:6" ht="60">
      <c r="B53" s="50" t="s">
        <v>263</v>
      </c>
    </row>
    <row r="54" spans="1:6" ht="36">
      <c r="B54" s="50" t="s">
        <v>162</v>
      </c>
    </row>
    <row r="55" spans="1:6" ht="24">
      <c r="B55" s="50" t="s">
        <v>227</v>
      </c>
    </row>
    <row r="57" spans="1:6">
      <c r="A57" s="81" t="s">
        <v>167</v>
      </c>
      <c r="B57" s="82" t="s">
        <v>164</v>
      </c>
    </row>
    <row r="59" spans="1:6">
      <c r="A59" s="59">
        <v>1</v>
      </c>
      <c r="B59" s="60" t="s">
        <v>393</v>
      </c>
      <c r="C59" s="30"/>
      <c r="D59" s="31"/>
      <c r="E59" s="32"/>
      <c r="F59" s="32"/>
    </row>
    <row r="60" spans="1:6" ht="48">
      <c r="A60" s="59"/>
      <c r="B60" s="60" t="s">
        <v>349</v>
      </c>
      <c r="C60" s="30" t="s">
        <v>310</v>
      </c>
      <c r="D60" s="31">
        <v>1</v>
      </c>
      <c r="E60" s="32"/>
      <c r="F60" s="36">
        <f>D60*ROUND(E60,2)</f>
        <v>0</v>
      </c>
    </row>
    <row r="62" spans="1:6" ht="48">
      <c r="A62" s="59">
        <f>A59+1</f>
        <v>2</v>
      </c>
      <c r="B62" s="60" t="s">
        <v>350</v>
      </c>
      <c r="C62" s="30"/>
      <c r="D62" s="31"/>
      <c r="E62" s="32"/>
      <c r="F62" s="32"/>
    </row>
    <row r="63" spans="1:6" ht="48">
      <c r="A63" s="59"/>
      <c r="B63" s="60" t="s">
        <v>394</v>
      </c>
      <c r="C63" s="30" t="s">
        <v>310</v>
      </c>
      <c r="D63" s="31">
        <v>1</v>
      </c>
      <c r="E63" s="32"/>
      <c r="F63" s="36">
        <f>D63*ROUND(E63,2)</f>
        <v>0</v>
      </c>
    </row>
    <row r="64" spans="1:6">
      <c r="A64" s="61"/>
      <c r="B64" s="62"/>
      <c r="F64" s="33"/>
    </row>
    <row r="65" spans="1:6">
      <c r="A65" s="61"/>
      <c r="B65" s="62"/>
      <c r="F65" s="33"/>
    </row>
    <row r="66" spans="1:6">
      <c r="A66" s="61"/>
      <c r="B66" s="62"/>
      <c r="F66" s="33"/>
    </row>
    <row r="67" spans="1:6">
      <c r="A67" s="61"/>
      <c r="B67" s="62"/>
      <c r="F67" s="33"/>
    </row>
    <row r="68" spans="1:6">
      <c r="A68" s="61"/>
      <c r="B68" s="62"/>
      <c r="F68" s="33"/>
    </row>
    <row r="69" spans="1:6">
      <c r="A69" s="61"/>
      <c r="B69" s="62"/>
      <c r="F69" s="33"/>
    </row>
    <row r="70" spans="1:6">
      <c r="A70" s="61"/>
      <c r="B70" s="62"/>
      <c r="F70" s="33"/>
    </row>
    <row r="71" spans="1:6">
      <c r="A71" s="61"/>
      <c r="B71" s="62"/>
      <c r="F71" s="33"/>
    </row>
    <row r="72" spans="1:6">
      <c r="A72" s="61"/>
      <c r="B72" s="62"/>
      <c r="F72" s="33"/>
    </row>
    <row r="73" spans="1:6">
      <c r="A73" s="61"/>
      <c r="B73" s="62"/>
      <c r="F73" s="33"/>
    </row>
    <row r="74" spans="1:6">
      <c r="A74" s="61"/>
      <c r="B74" s="62"/>
      <c r="F74" s="33"/>
    </row>
    <row r="75" spans="1:6">
      <c r="A75" s="61"/>
      <c r="B75" s="62"/>
      <c r="F75" s="33"/>
    </row>
    <row r="76" spans="1:6">
      <c r="A76" s="61"/>
      <c r="B76" s="62"/>
      <c r="F76" s="33"/>
    </row>
    <row r="77" spans="1:6">
      <c r="A77" s="61"/>
      <c r="B77" s="62"/>
      <c r="F77" s="33"/>
    </row>
    <row r="78" spans="1:6">
      <c r="A78" s="61"/>
      <c r="B78" s="62"/>
      <c r="F78" s="33"/>
    </row>
    <row r="79" spans="1:6">
      <c r="A79" s="61"/>
      <c r="B79" s="62"/>
      <c r="F79" s="33"/>
    </row>
    <row r="80" spans="1:6">
      <c r="A80" s="61">
        <f>A62+1</f>
        <v>3</v>
      </c>
      <c r="B80" s="80" t="s">
        <v>361</v>
      </c>
      <c r="F80" s="33"/>
    </row>
    <row r="81" spans="1:6" ht="36">
      <c r="B81" s="60" t="s">
        <v>360</v>
      </c>
      <c r="F81" s="33"/>
    </row>
    <row r="82" spans="1:6">
      <c r="B82" s="60" t="s">
        <v>392</v>
      </c>
      <c r="F82" s="33"/>
    </row>
    <row r="83" spans="1:6">
      <c r="A83" s="61"/>
      <c r="B83" s="80" t="s">
        <v>389</v>
      </c>
      <c r="F83" s="33"/>
    </row>
    <row r="84" spans="1:6">
      <c r="A84" s="61"/>
      <c r="B84" s="80" t="s">
        <v>388</v>
      </c>
      <c r="F84" s="33"/>
    </row>
    <row r="85" spans="1:6">
      <c r="A85" s="61"/>
      <c r="B85" s="80" t="s">
        <v>390</v>
      </c>
      <c r="F85" s="33"/>
    </row>
    <row r="86" spans="1:6">
      <c r="A86" s="61"/>
      <c r="B86" s="80" t="s">
        <v>391</v>
      </c>
      <c r="F86" s="33"/>
    </row>
    <row r="87" spans="1:6" ht="48">
      <c r="A87" s="61"/>
      <c r="B87" s="60" t="s">
        <v>394</v>
      </c>
      <c r="C87" s="30" t="s">
        <v>310</v>
      </c>
      <c r="D87" s="31">
        <v>1</v>
      </c>
      <c r="E87" s="32"/>
      <c r="F87" s="36">
        <f>D87*ROUND(E87,2)</f>
        <v>0</v>
      </c>
    </row>
    <row r="88" spans="1:6">
      <c r="A88" s="61"/>
      <c r="B88" s="63"/>
      <c r="F88" s="33"/>
    </row>
    <row r="89" spans="1:6">
      <c r="A89" s="64">
        <f>A80+1</f>
        <v>4</v>
      </c>
      <c r="B89" s="65" t="s">
        <v>343</v>
      </c>
      <c r="C89" s="34"/>
      <c r="D89" s="35"/>
      <c r="E89" s="35"/>
      <c r="F89" s="36"/>
    </row>
    <row r="90" spans="1:6" ht="108">
      <c r="A90" s="64"/>
      <c r="B90" s="65" t="s">
        <v>352</v>
      </c>
      <c r="C90" s="34"/>
      <c r="D90" s="35"/>
      <c r="E90" s="35"/>
      <c r="F90" s="37"/>
    </row>
    <row r="91" spans="1:6" ht="60">
      <c r="A91" s="64"/>
      <c r="B91" s="65" t="s">
        <v>228</v>
      </c>
      <c r="C91" s="34"/>
      <c r="D91" s="35"/>
      <c r="E91" s="35"/>
      <c r="F91" s="36"/>
    </row>
    <row r="92" spans="1:6">
      <c r="A92" s="64"/>
      <c r="B92" s="65" t="s">
        <v>338</v>
      </c>
      <c r="C92" s="34" t="s">
        <v>174</v>
      </c>
      <c r="D92" s="35">
        <v>128</v>
      </c>
      <c r="E92" s="35"/>
      <c r="F92" s="36">
        <f>D92*ROUND(E92,2)</f>
        <v>0</v>
      </c>
    </row>
    <row r="93" spans="1:6">
      <c r="A93" s="64"/>
      <c r="B93" s="65"/>
      <c r="C93" s="34"/>
      <c r="D93" s="35"/>
      <c r="E93" s="35"/>
      <c r="F93" s="36"/>
    </row>
    <row r="94" spans="1:6">
      <c r="A94" s="64"/>
      <c r="B94" s="65"/>
      <c r="C94" s="34"/>
      <c r="D94" s="35"/>
      <c r="E94" s="35"/>
      <c r="F94" s="36"/>
    </row>
    <row r="95" spans="1:6">
      <c r="A95" s="64"/>
      <c r="B95" s="65"/>
      <c r="C95" s="34"/>
      <c r="D95" s="35"/>
      <c r="E95" s="35"/>
      <c r="F95" s="36"/>
    </row>
    <row r="96" spans="1:6">
      <c r="A96" s="64"/>
      <c r="B96" s="65"/>
      <c r="C96" s="34"/>
      <c r="D96" s="35"/>
      <c r="E96" s="35"/>
      <c r="F96" s="36"/>
    </row>
    <row r="97" spans="1:6">
      <c r="A97" s="64"/>
      <c r="B97" s="65"/>
      <c r="C97" s="34"/>
      <c r="D97" s="35"/>
      <c r="E97" s="35"/>
      <c r="F97" s="36"/>
    </row>
    <row r="98" spans="1:6">
      <c r="A98" s="64"/>
      <c r="B98" s="65"/>
      <c r="C98" s="34"/>
      <c r="D98" s="35"/>
      <c r="E98" s="35"/>
      <c r="F98" s="36"/>
    </row>
    <row r="99" spans="1:6">
      <c r="A99" s="64"/>
      <c r="B99" s="65"/>
      <c r="C99" s="34"/>
      <c r="D99" s="35"/>
      <c r="E99" s="35"/>
      <c r="F99" s="36"/>
    </row>
    <row r="100" spans="1:6">
      <c r="A100" s="64"/>
      <c r="B100" s="65"/>
      <c r="C100" s="34"/>
      <c r="D100" s="35"/>
      <c r="E100" s="35"/>
      <c r="F100" s="36"/>
    </row>
    <row r="101" spans="1:6">
      <c r="A101" s="64"/>
      <c r="B101" s="65"/>
      <c r="C101" s="34"/>
      <c r="D101" s="35"/>
      <c r="E101" s="35"/>
      <c r="F101" s="36"/>
    </row>
    <row r="102" spans="1:6">
      <c r="A102" s="64"/>
      <c r="B102" s="65"/>
      <c r="C102" s="34"/>
      <c r="D102" s="35"/>
      <c r="E102" s="35"/>
      <c r="F102" s="36"/>
    </row>
    <row r="103" spans="1:6">
      <c r="A103" s="64"/>
      <c r="B103" s="65"/>
      <c r="C103" s="34"/>
      <c r="D103" s="35"/>
      <c r="E103" s="35"/>
      <c r="F103" s="36"/>
    </row>
    <row r="104" spans="1:6">
      <c r="A104" s="64"/>
      <c r="B104" s="65"/>
      <c r="C104" s="34"/>
      <c r="D104" s="35"/>
      <c r="E104" s="35"/>
      <c r="F104" s="36"/>
    </row>
    <row r="105" spans="1:6">
      <c r="A105" s="64"/>
      <c r="B105" s="65"/>
      <c r="C105" s="34"/>
      <c r="D105" s="35"/>
      <c r="E105" s="35"/>
      <c r="F105" s="36"/>
    </row>
    <row r="106" spans="1:6">
      <c r="A106" s="64"/>
      <c r="B106" s="65"/>
      <c r="C106" s="34"/>
      <c r="D106" s="35"/>
      <c r="E106" s="35"/>
      <c r="F106" s="36"/>
    </row>
    <row r="107" spans="1:6">
      <c r="A107" s="64"/>
      <c r="B107" s="65"/>
      <c r="C107" s="34"/>
      <c r="D107" s="35"/>
      <c r="E107" s="35"/>
      <c r="F107" s="36"/>
    </row>
    <row r="108" spans="1:6">
      <c r="A108" s="64"/>
      <c r="B108" s="65"/>
      <c r="C108" s="34"/>
      <c r="D108" s="35"/>
      <c r="E108" s="35"/>
      <c r="F108" s="36"/>
    </row>
    <row r="109" spans="1:6">
      <c r="A109" s="64"/>
      <c r="B109" s="65"/>
      <c r="C109" s="34"/>
      <c r="D109" s="35"/>
      <c r="E109" s="35"/>
      <c r="F109" s="36"/>
    </row>
    <row r="110" spans="1:6">
      <c r="A110" s="64"/>
      <c r="B110" s="65"/>
      <c r="C110" s="34"/>
      <c r="D110" s="35"/>
      <c r="E110" s="35"/>
      <c r="F110" s="36"/>
    </row>
    <row r="111" spans="1:6">
      <c r="A111" s="59">
        <f>A89+1</f>
        <v>5</v>
      </c>
      <c r="B111" s="66" t="s">
        <v>348</v>
      </c>
      <c r="C111" s="38"/>
      <c r="D111" s="39"/>
      <c r="E111" s="39"/>
      <c r="F111" s="40"/>
    </row>
    <row r="112" spans="1:6" ht="96">
      <c r="A112" s="61"/>
      <c r="B112" s="67" t="s">
        <v>457</v>
      </c>
      <c r="C112" s="38"/>
      <c r="D112" s="39"/>
      <c r="E112" s="39"/>
      <c r="F112" s="40"/>
    </row>
    <row r="113" spans="1:6" ht="72">
      <c r="A113" s="61"/>
      <c r="B113" s="67" t="s">
        <v>395</v>
      </c>
      <c r="C113" s="38"/>
      <c r="D113" s="39"/>
      <c r="E113" s="39"/>
      <c r="F113" s="40"/>
    </row>
    <row r="114" spans="1:6" ht="108">
      <c r="A114" s="61"/>
      <c r="B114" s="67" t="s">
        <v>346</v>
      </c>
      <c r="C114" s="38"/>
      <c r="D114" s="39"/>
      <c r="E114" s="39"/>
      <c r="F114" s="40"/>
    </row>
    <row r="115" spans="1:6" ht="72">
      <c r="A115" s="61"/>
      <c r="B115" s="50" t="s">
        <v>347</v>
      </c>
      <c r="C115" s="38"/>
      <c r="D115" s="39"/>
      <c r="E115" s="39"/>
      <c r="F115" s="40"/>
    </row>
    <row r="116" spans="1:6">
      <c r="A116" s="59"/>
      <c r="B116" s="66" t="s">
        <v>338</v>
      </c>
      <c r="C116" s="34" t="s">
        <v>174</v>
      </c>
      <c r="D116" s="39">
        <v>14</v>
      </c>
      <c r="E116" s="39"/>
      <c r="F116" s="36">
        <f>D116*ROUND(E116,2)</f>
        <v>0</v>
      </c>
    </row>
    <row r="117" spans="1:6">
      <c r="A117" s="59"/>
      <c r="B117" s="66"/>
      <c r="C117" s="34"/>
      <c r="D117" s="39"/>
      <c r="E117" s="39"/>
      <c r="F117" s="36"/>
    </row>
    <row r="118" spans="1:6" ht="24">
      <c r="A118" s="64">
        <f>A111+1</f>
        <v>6</v>
      </c>
      <c r="B118" s="65" t="s">
        <v>339</v>
      </c>
      <c r="C118" s="34"/>
      <c r="D118" s="35"/>
      <c r="E118" s="35"/>
      <c r="F118" s="36"/>
    </row>
    <row r="119" spans="1:6" ht="36">
      <c r="A119" s="64"/>
      <c r="B119" s="65" t="s">
        <v>344</v>
      </c>
      <c r="C119" s="34"/>
      <c r="D119" s="35"/>
      <c r="E119" s="35"/>
      <c r="F119" s="37"/>
    </row>
    <row r="120" spans="1:6" ht="12.75" customHeight="1">
      <c r="A120" s="64"/>
      <c r="B120" s="65" t="s">
        <v>345</v>
      </c>
      <c r="C120" s="34"/>
      <c r="D120" s="35"/>
      <c r="E120" s="35"/>
      <c r="F120" s="37"/>
    </row>
    <row r="121" spans="1:6" ht="24">
      <c r="A121" s="64"/>
      <c r="B121" s="65" t="s">
        <v>340</v>
      </c>
      <c r="C121" s="34"/>
      <c r="D121" s="35"/>
      <c r="E121" s="35"/>
      <c r="F121" s="37"/>
    </row>
    <row r="122" spans="1:6" ht="60">
      <c r="A122" s="64"/>
      <c r="B122" s="65" t="s">
        <v>228</v>
      </c>
      <c r="C122" s="34"/>
      <c r="D122" s="35"/>
      <c r="E122" s="35"/>
      <c r="F122" s="37"/>
    </row>
    <row r="123" spans="1:6">
      <c r="A123" s="64"/>
      <c r="B123" s="65" t="s">
        <v>341</v>
      </c>
      <c r="C123" s="34"/>
      <c r="D123" s="35"/>
      <c r="E123" s="35"/>
      <c r="F123" s="37"/>
    </row>
    <row r="124" spans="1:6">
      <c r="A124" s="64"/>
      <c r="B124" s="65" t="s">
        <v>342</v>
      </c>
      <c r="C124" s="34" t="s">
        <v>174</v>
      </c>
      <c r="D124" s="35">
        <v>124</v>
      </c>
      <c r="E124" s="35"/>
      <c r="F124" s="36">
        <f>D124*ROUND(E124,2)</f>
        <v>0</v>
      </c>
    </row>
    <row r="125" spans="1:6">
      <c r="A125" s="61"/>
      <c r="B125" s="51"/>
      <c r="F125" s="33"/>
    </row>
    <row r="126" spans="1:6">
      <c r="A126" s="61"/>
      <c r="B126" s="51"/>
      <c r="F126" s="33"/>
    </row>
    <row r="127" spans="1:6">
      <c r="A127" s="61"/>
      <c r="B127" s="51"/>
      <c r="F127" s="33"/>
    </row>
    <row r="128" spans="1:6">
      <c r="A128" s="61"/>
      <c r="B128" s="51"/>
      <c r="F128" s="33"/>
    </row>
    <row r="129" spans="1:6">
      <c r="A129" s="61"/>
      <c r="B129" s="51"/>
      <c r="F129" s="33"/>
    </row>
    <row r="130" spans="1:6">
      <c r="A130" s="61"/>
      <c r="B130" s="51"/>
      <c r="F130" s="33"/>
    </row>
    <row r="131" spans="1:6">
      <c r="A131" s="61"/>
      <c r="B131" s="51"/>
      <c r="F131" s="33"/>
    </row>
    <row r="132" spans="1:6">
      <c r="A132" s="61"/>
      <c r="B132" s="51"/>
      <c r="F132" s="33"/>
    </row>
    <row r="133" spans="1:6">
      <c r="A133" s="61"/>
      <c r="B133" s="51"/>
      <c r="F133" s="33"/>
    </row>
    <row r="134" spans="1:6">
      <c r="A134" s="61"/>
      <c r="B134" s="51"/>
      <c r="F134" s="33"/>
    </row>
    <row r="135" spans="1:6">
      <c r="A135" s="61"/>
      <c r="B135" s="51"/>
      <c r="F135" s="33"/>
    </row>
    <row r="136" spans="1:6">
      <c r="A136" s="61"/>
      <c r="B136" s="51"/>
      <c r="F136" s="33"/>
    </row>
    <row r="137" spans="1:6">
      <c r="A137" s="61"/>
      <c r="B137" s="51"/>
      <c r="F137" s="33"/>
    </row>
    <row r="138" spans="1:6">
      <c r="A138" s="61"/>
      <c r="B138" s="51"/>
      <c r="F138" s="33"/>
    </row>
    <row r="139" spans="1:6">
      <c r="A139" s="61"/>
      <c r="B139" s="51"/>
      <c r="F139" s="33"/>
    </row>
    <row r="140" spans="1:6">
      <c r="A140" s="61"/>
      <c r="B140" s="51"/>
      <c r="F140" s="33"/>
    </row>
    <row r="141" spans="1:6">
      <c r="A141" s="61"/>
      <c r="B141" s="51"/>
      <c r="F141" s="33"/>
    </row>
    <row r="142" spans="1:6">
      <c r="A142" s="61"/>
      <c r="B142" s="51"/>
      <c r="F142" s="33"/>
    </row>
    <row r="143" spans="1:6">
      <c r="A143" s="61"/>
      <c r="B143" s="51"/>
      <c r="F143" s="33"/>
    </row>
    <row r="144" spans="1:6">
      <c r="A144" s="61"/>
      <c r="B144" s="51"/>
      <c r="F144" s="33"/>
    </row>
    <row r="145" spans="1:6">
      <c r="A145" s="61"/>
      <c r="B145" s="51"/>
      <c r="F145" s="33"/>
    </row>
    <row r="146" spans="1:6">
      <c r="A146" s="61"/>
      <c r="B146" s="51"/>
      <c r="F146" s="33"/>
    </row>
    <row r="147" spans="1:6">
      <c r="A147" s="61"/>
      <c r="B147" s="51"/>
      <c r="F147" s="33"/>
    </row>
    <row r="148" spans="1:6">
      <c r="A148" s="61"/>
      <c r="B148" s="51"/>
      <c r="F148" s="33"/>
    </row>
    <row r="149" spans="1:6">
      <c r="A149" s="61"/>
      <c r="B149" s="51"/>
      <c r="F149" s="33"/>
    </row>
    <row r="150" spans="1:6">
      <c r="A150" s="61"/>
      <c r="B150" s="51"/>
      <c r="F150" s="33"/>
    </row>
    <row r="151" spans="1:6">
      <c r="A151" s="61"/>
      <c r="B151" s="51"/>
      <c r="F151" s="33"/>
    </row>
    <row r="152" spans="1:6">
      <c r="A152" s="61"/>
      <c r="B152" s="51"/>
      <c r="F152" s="33"/>
    </row>
    <row r="153" spans="1:6">
      <c r="A153" s="61"/>
      <c r="B153" s="51"/>
      <c r="F153" s="33"/>
    </row>
    <row r="154" spans="1:6">
      <c r="A154" s="61"/>
      <c r="B154" s="51"/>
      <c r="F154" s="33"/>
    </row>
    <row r="155" spans="1:6">
      <c r="A155" s="61"/>
      <c r="B155" s="51"/>
      <c r="F155" s="33"/>
    </row>
    <row r="156" spans="1:6">
      <c r="A156" s="61"/>
      <c r="B156" s="51"/>
      <c r="F156" s="33"/>
    </row>
    <row r="157" spans="1:6">
      <c r="A157" s="61"/>
      <c r="B157" s="51"/>
      <c r="F157" s="33"/>
    </row>
    <row r="158" spans="1:6">
      <c r="A158" s="61"/>
      <c r="B158" s="51"/>
      <c r="F158" s="33"/>
    </row>
    <row r="159" spans="1:6">
      <c r="A159" s="61"/>
      <c r="B159" s="51"/>
      <c r="F159" s="33"/>
    </row>
    <row r="160" spans="1:6">
      <c r="A160" s="61"/>
      <c r="B160" s="51"/>
      <c r="F160" s="33"/>
    </row>
    <row r="161" spans="1:6" ht="24">
      <c r="A161" s="61">
        <f>A118+1</f>
        <v>7</v>
      </c>
      <c r="B161" s="50" t="s">
        <v>362</v>
      </c>
      <c r="F161" s="33"/>
    </row>
    <row r="162" spans="1:6" ht="36">
      <c r="A162" s="61"/>
      <c r="B162" s="50" t="s">
        <v>166</v>
      </c>
      <c r="F162" s="33"/>
    </row>
    <row r="163" spans="1:6" ht="60">
      <c r="A163" s="61"/>
      <c r="B163" s="50" t="s">
        <v>228</v>
      </c>
      <c r="F163" s="33"/>
    </row>
    <row r="164" spans="1:6">
      <c r="A164" s="61"/>
      <c r="C164" s="17" t="s">
        <v>169</v>
      </c>
      <c r="D164" s="18">
        <v>35</v>
      </c>
      <c r="F164" s="95">
        <f>D164*ROUND(E164,2)</f>
        <v>0</v>
      </c>
    </row>
    <row r="165" spans="1:6">
      <c r="A165" s="61"/>
      <c r="F165" s="33"/>
    </row>
    <row r="166" spans="1:6">
      <c r="A166" s="61"/>
      <c r="F166" s="33"/>
    </row>
    <row r="167" spans="1:6">
      <c r="A167" s="61"/>
      <c r="F167" s="33"/>
    </row>
    <row r="168" spans="1:6">
      <c r="A168" s="61"/>
      <c r="F168" s="33"/>
    </row>
    <row r="169" spans="1:6">
      <c r="A169" s="61"/>
      <c r="F169" s="33"/>
    </row>
    <row r="170" spans="1:6">
      <c r="A170" s="61"/>
      <c r="F170" s="33"/>
    </row>
    <row r="171" spans="1:6">
      <c r="A171" s="61"/>
      <c r="F171" s="33"/>
    </row>
    <row r="172" spans="1:6">
      <c r="A172" s="61"/>
      <c r="F172" s="33"/>
    </row>
    <row r="173" spans="1:6">
      <c r="A173" s="61"/>
      <c r="F173" s="33"/>
    </row>
    <row r="174" spans="1:6">
      <c r="A174" s="61"/>
      <c r="F174" s="33"/>
    </row>
    <row r="175" spans="1:6">
      <c r="A175" s="61"/>
      <c r="F175" s="33"/>
    </row>
    <row r="176" spans="1:6">
      <c r="A176" s="61"/>
      <c r="F176" s="33"/>
    </row>
    <row r="177" spans="1:6">
      <c r="A177" s="61"/>
      <c r="F177" s="33"/>
    </row>
    <row r="178" spans="1:6">
      <c r="A178" s="61"/>
      <c r="F178" s="33"/>
    </row>
    <row r="179" spans="1:6">
      <c r="A179" s="61"/>
      <c r="F179" s="33"/>
    </row>
    <row r="180" spans="1:6">
      <c r="A180" s="61"/>
      <c r="F180" s="33"/>
    </row>
    <row r="181" spans="1:6">
      <c r="A181" s="61"/>
      <c r="F181" s="33"/>
    </row>
    <row r="182" spans="1:6">
      <c r="A182" s="61"/>
      <c r="F182" s="33"/>
    </row>
    <row r="183" spans="1:6">
      <c r="A183" s="61"/>
      <c r="F183" s="33"/>
    </row>
    <row r="184" spans="1:6" ht="24">
      <c r="A184" s="61">
        <f>A161+1</f>
        <v>8</v>
      </c>
      <c r="B184" s="50" t="s">
        <v>355</v>
      </c>
      <c r="F184" s="33"/>
    </row>
    <row r="185" spans="1:6" ht="48">
      <c r="A185" s="61"/>
      <c r="B185" s="50" t="s">
        <v>354</v>
      </c>
      <c r="F185" s="33"/>
    </row>
    <row r="186" spans="1:6" ht="36">
      <c r="A186" s="61"/>
      <c r="B186" s="50" t="s">
        <v>166</v>
      </c>
      <c r="F186" s="33"/>
    </row>
    <row r="187" spans="1:6" ht="60">
      <c r="A187" s="61"/>
      <c r="B187" s="50" t="s">
        <v>228</v>
      </c>
      <c r="F187" s="33"/>
    </row>
    <row r="188" spans="1:6">
      <c r="A188" s="61"/>
      <c r="C188" s="17" t="s">
        <v>353</v>
      </c>
      <c r="D188" s="18">
        <v>100</v>
      </c>
      <c r="F188" s="95">
        <f>D188*ROUND(E188,2)</f>
        <v>0</v>
      </c>
    </row>
    <row r="189" spans="1:6" ht="36">
      <c r="A189" s="61">
        <f>A184+1</f>
        <v>9</v>
      </c>
      <c r="B189" s="50" t="s">
        <v>356</v>
      </c>
      <c r="F189" s="33"/>
    </row>
    <row r="190" spans="1:6" ht="36">
      <c r="A190" s="61"/>
      <c r="B190" s="50" t="s">
        <v>166</v>
      </c>
      <c r="F190" s="33"/>
    </row>
    <row r="191" spans="1:6" ht="60">
      <c r="A191" s="61"/>
      <c r="B191" s="50" t="s">
        <v>228</v>
      </c>
      <c r="C191" s="17" t="s">
        <v>310</v>
      </c>
      <c r="D191" s="18">
        <v>1</v>
      </c>
      <c r="F191" s="95">
        <f>D191*ROUND(E191,2)</f>
        <v>0</v>
      </c>
    </row>
    <row r="192" spans="1:6">
      <c r="A192" s="61"/>
      <c r="F192" s="33"/>
    </row>
    <row r="193" spans="1:6" ht="60">
      <c r="A193" s="130">
        <f>A189+1</f>
        <v>10</v>
      </c>
      <c r="B193" s="49" t="s">
        <v>357</v>
      </c>
      <c r="C193" s="41"/>
      <c r="D193" s="42"/>
      <c r="E193" s="43"/>
      <c r="F193" s="44"/>
    </row>
    <row r="194" spans="1:6">
      <c r="A194" s="130"/>
      <c r="B194" s="49" t="s">
        <v>359</v>
      </c>
      <c r="C194" s="41"/>
      <c r="D194" s="42"/>
      <c r="E194" s="43"/>
      <c r="F194" s="44"/>
    </row>
    <row r="195" spans="1:6" ht="36">
      <c r="A195" s="130"/>
      <c r="B195" s="49" t="s">
        <v>166</v>
      </c>
      <c r="C195" s="41"/>
      <c r="D195" s="42"/>
      <c r="E195" s="43"/>
      <c r="F195" s="44"/>
    </row>
    <row r="196" spans="1:6" ht="60">
      <c r="A196" s="130"/>
      <c r="B196" s="49" t="s">
        <v>358</v>
      </c>
      <c r="C196" s="45" t="s">
        <v>310</v>
      </c>
      <c r="D196" s="42">
        <v>1</v>
      </c>
      <c r="E196" s="43"/>
      <c r="F196" s="95">
        <f>D196*ROUND(E196,2)</f>
        <v>0</v>
      </c>
    </row>
    <row r="197" spans="1:6">
      <c r="A197" s="61"/>
      <c r="F197" s="33"/>
    </row>
    <row r="198" spans="1:6">
      <c r="A198" s="61"/>
      <c r="F198" s="33"/>
    </row>
    <row r="199" spans="1:6">
      <c r="A199" s="116" t="s">
        <v>163</v>
      </c>
      <c r="B199" s="73" t="s">
        <v>164</v>
      </c>
      <c r="C199" s="105"/>
      <c r="D199" s="106"/>
      <c r="E199" s="107"/>
      <c r="F199" s="108">
        <f>SUM(F58:F198)</f>
        <v>0</v>
      </c>
    </row>
    <row r="200" spans="1:6">
      <c r="A200" s="112"/>
      <c r="B200" s="73"/>
      <c r="C200" s="105"/>
      <c r="D200" s="106"/>
      <c r="E200" s="107"/>
      <c r="F200" s="108"/>
    </row>
    <row r="201" spans="1:6">
      <c r="A201" s="112"/>
      <c r="B201" s="73"/>
      <c r="C201" s="105"/>
      <c r="D201" s="106"/>
      <c r="E201" s="107"/>
      <c r="F201" s="108"/>
    </row>
    <row r="202" spans="1:6">
      <c r="A202" s="112" t="s">
        <v>168</v>
      </c>
      <c r="B202" s="115" t="s">
        <v>22</v>
      </c>
      <c r="C202" s="105"/>
      <c r="D202" s="106"/>
      <c r="E202" s="107"/>
      <c r="F202" s="108"/>
    </row>
    <row r="203" spans="1:6">
      <c r="F203" s="33"/>
    </row>
    <row r="204" spans="1:6" ht="72">
      <c r="A204" s="68"/>
      <c r="B204" s="50" t="s">
        <v>459</v>
      </c>
      <c r="F204" s="33"/>
    </row>
    <row r="205" spans="1:6">
      <c r="A205" s="68"/>
      <c r="F205" s="33"/>
    </row>
    <row r="206" spans="1:6">
      <c r="A206" s="68">
        <v>1</v>
      </c>
      <c r="B206" s="50" t="s">
        <v>363</v>
      </c>
      <c r="F206" s="33"/>
    </row>
    <row r="207" spans="1:6" ht="84">
      <c r="A207" s="68"/>
      <c r="B207" s="50" t="s">
        <v>458</v>
      </c>
      <c r="F207" s="33"/>
    </row>
    <row r="208" spans="1:6">
      <c r="A208" s="68"/>
      <c r="B208" s="50" t="s">
        <v>172</v>
      </c>
      <c r="F208" s="33"/>
    </row>
    <row r="209" spans="1:6">
      <c r="A209" s="68"/>
      <c r="B209" s="50" t="s">
        <v>311</v>
      </c>
      <c r="C209" s="17" t="s">
        <v>169</v>
      </c>
      <c r="D209" s="18">
        <v>0.5</v>
      </c>
      <c r="F209" s="95">
        <f>D209*ROUND(E209,2)</f>
        <v>0</v>
      </c>
    </row>
    <row r="210" spans="1:6">
      <c r="A210" s="68"/>
      <c r="B210" s="50" t="s">
        <v>57</v>
      </c>
      <c r="C210" s="17" t="s">
        <v>174</v>
      </c>
      <c r="D210" s="18">
        <v>4</v>
      </c>
      <c r="F210" s="95">
        <f>D210*ROUND(E210,2)</f>
        <v>0</v>
      </c>
    </row>
    <row r="211" spans="1:6">
      <c r="A211" s="68"/>
      <c r="F211" s="33"/>
    </row>
    <row r="212" spans="1:6">
      <c r="A212" s="68">
        <f>SUM(A206:A211)+1</f>
        <v>2</v>
      </c>
      <c r="B212" s="50" t="s">
        <v>386</v>
      </c>
      <c r="F212" s="33"/>
    </row>
    <row r="213" spans="1:6" ht="84">
      <c r="A213" s="68"/>
      <c r="B213" s="50" t="s">
        <v>385</v>
      </c>
      <c r="F213" s="33"/>
    </row>
    <row r="214" spans="1:6">
      <c r="A214" s="68"/>
      <c r="C214" s="17" t="s">
        <v>165</v>
      </c>
      <c r="D214" s="18">
        <v>10</v>
      </c>
      <c r="F214" s="95">
        <f>D214*ROUND(E214,2)</f>
        <v>0</v>
      </c>
    </row>
    <row r="215" spans="1:6">
      <c r="A215" s="68"/>
      <c r="F215" s="33"/>
    </row>
    <row r="216" spans="1:6">
      <c r="A216" s="68">
        <f>A212+1</f>
        <v>3</v>
      </c>
      <c r="B216" s="50" t="s">
        <v>364</v>
      </c>
      <c r="F216" s="33"/>
    </row>
    <row r="217" spans="1:6" ht="84">
      <c r="A217" s="68"/>
      <c r="B217" s="50" t="s">
        <v>366</v>
      </c>
      <c r="F217" s="33"/>
    </row>
    <row r="218" spans="1:6">
      <c r="A218" s="68"/>
      <c r="B218" s="50" t="s">
        <v>172</v>
      </c>
      <c r="F218" s="33"/>
    </row>
    <row r="219" spans="1:6">
      <c r="A219" s="68"/>
      <c r="B219" s="50" t="s">
        <v>311</v>
      </c>
      <c r="C219" s="17" t="s">
        <v>169</v>
      </c>
      <c r="D219" s="18">
        <v>9</v>
      </c>
      <c r="F219" s="95">
        <f>D219*ROUND(E219,2)</f>
        <v>0</v>
      </c>
    </row>
    <row r="220" spans="1:6">
      <c r="A220" s="68"/>
      <c r="B220" s="50" t="s">
        <v>173</v>
      </c>
      <c r="C220" s="17" t="s">
        <v>174</v>
      </c>
      <c r="D220" s="18">
        <v>38</v>
      </c>
      <c r="F220" s="95">
        <f>D220*ROUND(E220,2)</f>
        <v>0</v>
      </c>
    </row>
    <row r="221" spans="1:6">
      <c r="A221" s="68"/>
      <c r="F221" s="33"/>
    </row>
    <row r="222" spans="1:6">
      <c r="A222" s="68">
        <f>SUM(A216:A221)+1</f>
        <v>4</v>
      </c>
      <c r="B222" s="50" t="s">
        <v>460</v>
      </c>
      <c r="F222" s="33"/>
    </row>
    <row r="223" spans="1:6" ht="96">
      <c r="A223" s="68"/>
      <c r="B223" s="50" t="s">
        <v>365</v>
      </c>
      <c r="F223" s="33"/>
    </row>
    <row r="224" spans="1:6">
      <c r="A224" s="68"/>
      <c r="B224" s="50" t="s">
        <v>172</v>
      </c>
      <c r="F224" s="33"/>
    </row>
    <row r="225" spans="1:6">
      <c r="A225" s="68"/>
      <c r="B225" s="50" t="s">
        <v>311</v>
      </c>
      <c r="C225" s="17" t="s">
        <v>169</v>
      </c>
      <c r="D225" s="18">
        <v>1</v>
      </c>
      <c r="F225" s="95">
        <f>D225*ROUND(E225,2)</f>
        <v>0</v>
      </c>
    </row>
    <row r="226" spans="1:6">
      <c r="A226" s="68"/>
      <c r="B226" s="50" t="s">
        <v>173</v>
      </c>
      <c r="C226" s="17" t="s">
        <v>174</v>
      </c>
      <c r="D226" s="18">
        <v>7</v>
      </c>
      <c r="F226" s="95">
        <f>D226*ROUND(E226,2)</f>
        <v>0</v>
      </c>
    </row>
    <row r="227" spans="1:6">
      <c r="A227" s="68"/>
      <c r="F227" s="33"/>
    </row>
    <row r="228" spans="1:6">
      <c r="A228" s="68">
        <f>SUM(A222:A227)+1</f>
        <v>5</v>
      </c>
      <c r="B228" s="50" t="s">
        <v>319</v>
      </c>
      <c r="D228" s="46"/>
      <c r="E228" s="18"/>
      <c r="F228" s="47"/>
    </row>
    <row r="229" spans="1:6" ht="48">
      <c r="A229" s="69"/>
      <c r="B229" s="51" t="s">
        <v>323</v>
      </c>
    </row>
    <row r="230" spans="1:6" ht="24">
      <c r="A230" s="69"/>
      <c r="B230" s="50" t="s">
        <v>324</v>
      </c>
      <c r="E230" s="18"/>
      <c r="F230" s="47"/>
    </row>
    <row r="231" spans="1:6">
      <c r="A231" s="69"/>
      <c r="B231" s="82" t="s">
        <v>325</v>
      </c>
    </row>
    <row r="232" spans="1:6">
      <c r="A232" s="69"/>
      <c r="B232" s="82" t="s">
        <v>410</v>
      </c>
      <c r="C232" s="17" t="s">
        <v>171</v>
      </c>
      <c r="D232" s="18">
        <f>(D225+D219+D209)*100</f>
        <v>1050</v>
      </c>
      <c r="E232" s="18"/>
      <c r="F232" s="95">
        <f>D232*ROUND(E232,2)</f>
        <v>0</v>
      </c>
    </row>
    <row r="233" spans="1:6">
      <c r="A233" s="69"/>
      <c r="B233" s="54"/>
      <c r="F233" s="33"/>
    </row>
    <row r="234" spans="1:6">
      <c r="A234" s="110" t="s">
        <v>168</v>
      </c>
      <c r="B234" s="53" t="s">
        <v>175</v>
      </c>
      <c r="C234" s="20"/>
      <c r="D234" s="21"/>
      <c r="E234" s="22"/>
      <c r="F234" s="48">
        <f>SUM(F204:F232)</f>
        <v>0</v>
      </c>
    </row>
    <row r="235" spans="1:6">
      <c r="A235" s="110"/>
      <c r="F235" s="48"/>
    </row>
    <row r="236" spans="1:6">
      <c r="A236" s="110" t="s">
        <v>170</v>
      </c>
      <c r="B236" s="54" t="s">
        <v>75</v>
      </c>
      <c r="F236" s="33"/>
    </row>
    <row r="237" spans="1:6">
      <c r="A237" s="69"/>
      <c r="F237" s="33"/>
    </row>
    <row r="238" spans="1:6">
      <c r="A238" s="70">
        <v>1</v>
      </c>
      <c r="B238" s="50" t="s">
        <v>369</v>
      </c>
      <c r="F238" s="33"/>
    </row>
    <row r="239" spans="1:6" ht="48">
      <c r="A239" s="70"/>
      <c r="B239" s="50" t="s">
        <v>312</v>
      </c>
      <c r="F239" s="33"/>
    </row>
    <row r="240" spans="1:6" ht="24">
      <c r="A240" s="70"/>
      <c r="B240" s="50" t="s">
        <v>328</v>
      </c>
      <c r="F240" s="33"/>
    </row>
    <row r="241" spans="1:6" ht="24">
      <c r="A241" s="70"/>
      <c r="B241" s="50" t="s">
        <v>177</v>
      </c>
      <c r="F241" s="33"/>
    </row>
    <row r="242" spans="1:6" ht="36">
      <c r="A242" s="70"/>
      <c r="B242" s="50" t="s">
        <v>317</v>
      </c>
      <c r="C242" s="17" t="s">
        <v>169</v>
      </c>
      <c r="D242" s="18">
        <v>5</v>
      </c>
      <c r="F242" s="95">
        <f>D242*ROUND(E242,2)</f>
        <v>0</v>
      </c>
    </row>
    <row r="243" spans="1:6">
      <c r="A243" s="70"/>
      <c r="F243" s="33"/>
    </row>
    <row r="244" spans="1:6">
      <c r="A244" s="70">
        <f>A238+1</f>
        <v>2</v>
      </c>
      <c r="B244" s="50" t="s">
        <v>367</v>
      </c>
      <c r="F244" s="33"/>
    </row>
    <row r="245" spans="1:6" ht="48">
      <c r="A245" s="70"/>
      <c r="B245" s="50" t="s">
        <v>368</v>
      </c>
      <c r="F245" s="33"/>
    </row>
    <row r="246" spans="1:6" ht="24">
      <c r="A246" s="70"/>
      <c r="B246" s="50" t="s">
        <v>328</v>
      </c>
      <c r="F246" s="33"/>
    </row>
    <row r="247" spans="1:6" ht="24">
      <c r="A247" s="70"/>
      <c r="B247" s="50" t="s">
        <v>177</v>
      </c>
      <c r="F247" s="33"/>
    </row>
    <row r="248" spans="1:6" ht="36">
      <c r="A248" s="70"/>
      <c r="B248" s="50" t="s">
        <v>317</v>
      </c>
      <c r="C248" s="17" t="s">
        <v>169</v>
      </c>
      <c r="D248" s="18">
        <v>5</v>
      </c>
      <c r="F248" s="95">
        <f>D248*ROUND(E248,2)</f>
        <v>0</v>
      </c>
    </row>
    <row r="249" spans="1:6">
      <c r="A249" s="70"/>
      <c r="F249" s="33"/>
    </row>
    <row r="250" spans="1:6" ht="24">
      <c r="A250" s="70">
        <f>A244+1</f>
        <v>3</v>
      </c>
      <c r="B250" s="50" t="s">
        <v>461</v>
      </c>
      <c r="E250" s="18"/>
      <c r="F250" s="47"/>
    </row>
    <row r="251" spans="1:6" ht="48">
      <c r="A251" s="70"/>
      <c r="B251" s="50" t="s">
        <v>409</v>
      </c>
      <c r="C251" s="17" t="s">
        <v>165</v>
      </c>
      <c r="D251" s="18">
        <v>3</v>
      </c>
      <c r="E251" s="18"/>
      <c r="F251" s="95">
        <f>D251*ROUND(E251,2)</f>
        <v>0</v>
      </c>
    </row>
    <row r="252" spans="1:6">
      <c r="A252" s="70"/>
      <c r="E252" s="18"/>
      <c r="F252" s="47"/>
    </row>
    <row r="253" spans="1:6">
      <c r="A253" s="70">
        <f>A250+1</f>
        <v>4</v>
      </c>
      <c r="B253" s="92" t="s">
        <v>419</v>
      </c>
      <c r="C253" s="93"/>
      <c r="D253" s="94"/>
      <c r="E253" s="94"/>
      <c r="F253" s="95"/>
    </row>
    <row r="254" spans="1:6" ht="36">
      <c r="A254" s="98"/>
      <c r="B254" s="92" t="s">
        <v>417</v>
      </c>
      <c r="C254" s="93"/>
      <c r="D254" s="94"/>
      <c r="E254" s="94"/>
      <c r="F254" s="95"/>
    </row>
    <row r="255" spans="1:6" ht="48">
      <c r="A255" s="98"/>
      <c r="B255" s="92" t="s">
        <v>413</v>
      </c>
      <c r="C255" s="93"/>
      <c r="D255" s="94"/>
      <c r="E255" s="94"/>
      <c r="F255" s="94"/>
    </row>
    <row r="256" spans="1:6" ht="36">
      <c r="A256" s="98"/>
      <c r="B256" s="92" t="s">
        <v>414</v>
      </c>
      <c r="C256" s="93"/>
      <c r="D256" s="94"/>
      <c r="E256" s="94"/>
      <c r="F256" s="94"/>
    </row>
    <row r="257" spans="1:6" ht="36">
      <c r="A257" s="98"/>
      <c r="B257" s="92" t="s">
        <v>418</v>
      </c>
      <c r="C257" s="93"/>
      <c r="D257" s="94"/>
      <c r="E257" s="94"/>
      <c r="F257" s="94"/>
    </row>
    <row r="258" spans="1:6" ht="24">
      <c r="A258" s="98"/>
      <c r="B258" s="92" t="s">
        <v>415</v>
      </c>
      <c r="C258" s="93"/>
      <c r="D258" s="94"/>
      <c r="E258" s="94"/>
      <c r="F258" s="94"/>
    </row>
    <row r="259" spans="1:6" ht="84">
      <c r="A259" s="98"/>
      <c r="B259" s="92" t="s">
        <v>416</v>
      </c>
      <c r="C259" s="93"/>
      <c r="D259" s="94"/>
      <c r="E259" s="94"/>
      <c r="F259" s="94"/>
    </row>
    <row r="260" spans="1:6">
      <c r="A260" s="98"/>
      <c r="B260" s="92"/>
      <c r="C260" s="93" t="s">
        <v>174</v>
      </c>
      <c r="D260" s="94">
        <v>70</v>
      </c>
      <c r="E260" s="94"/>
      <c r="F260" s="95">
        <f>D260*ROUND(E260,2)</f>
        <v>0</v>
      </c>
    </row>
    <row r="261" spans="1:6">
      <c r="A261" s="70"/>
      <c r="F261" s="33"/>
    </row>
    <row r="262" spans="1:6">
      <c r="A262" s="104" t="s">
        <v>170</v>
      </c>
      <c r="B262" s="73" t="s">
        <v>178</v>
      </c>
      <c r="C262" s="105"/>
      <c r="D262" s="106"/>
      <c r="E262" s="107"/>
      <c r="F262" s="108">
        <f>SUM(F238:F261)</f>
        <v>0</v>
      </c>
    </row>
    <row r="263" spans="1:6">
      <c r="A263" s="109"/>
      <c r="B263" s="73"/>
      <c r="C263" s="105"/>
      <c r="D263" s="106"/>
      <c r="E263" s="107"/>
      <c r="F263" s="108"/>
    </row>
    <row r="264" spans="1:6">
      <c r="A264" s="109" t="s">
        <v>176</v>
      </c>
      <c r="B264" s="73" t="s">
        <v>179</v>
      </c>
      <c r="C264" s="105"/>
      <c r="D264" s="106"/>
      <c r="E264" s="107"/>
      <c r="F264" s="108"/>
    </row>
    <row r="265" spans="1:6">
      <c r="A265" s="71"/>
      <c r="F265" s="33"/>
    </row>
    <row r="266" spans="1:6">
      <c r="A266" s="72">
        <v>1</v>
      </c>
      <c r="B266" s="49" t="s">
        <v>370</v>
      </c>
      <c r="C266" s="45"/>
      <c r="D266" s="43"/>
      <c r="E266" s="43"/>
      <c r="F266" s="44"/>
    </row>
    <row r="267" spans="1:6" ht="36">
      <c r="A267" s="72"/>
      <c r="B267" s="82" t="s">
        <v>411</v>
      </c>
      <c r="C267" s="45"/>
      <c r="D267" s="43"/>
      <c r="E267" s="43"/>
      <c r="F267" s="44"/>
    </row>
    <row r="268" spans="1:6" ht="24">
      <c r="A268" s="72"/>
      <c r="B268" s="49" t="s">
        <v>180</v>
      </c>
      <c r="C268" s="45"/>
      <c r="D268" s="43"/>
      <c r="E268" s="43"/>
      <c r="F268" s="44"/>
    </row>
    <row r="269" spans="1:6" ht="36">
      <c r="A269" s="72"/>
      <c r="B269" s="82" t="s">
        <v>399</v>
      </c>
      <c r="C269" s="45"/>
      <c r="D269" s="43"/>
      <c r="E269" s="43"/>
      <c r="F269" s="44"/>
    </row>
    <row r="270" spans="1:6" ht="36">
      <c r="A270" s="72"/>
      <c r="B270" s="82" t="s">
        <v>400</v>
      </c>
      <c r="C270" s="45"/>
      <c r="D270" s="43"/>
      <c r="E270" s="43"/>
      <c r="F270" s="44"/>
    </row>
    <row r="271" spans="1:6">
      <c r="A271" s="72"/>
      <c r="B271" s="49" t="s">
        <v>371</v>
      </c>
      <c r="C271" s="45"/>
      <c r="D271" s="43"/>
      <c r="E271" s="43"/>
      <c r="F271" s="44"/>
    </row>
    <row r="272" spans="1:6" ht="72">
      <c r="A272" s="72"/>
      <c r="B272" s="49" t="s">
        <v>265</v>
      </c>
      <c r="C272" s="45"/>
      <c r="D272" s="43"/>
      <c r="E272" s="43"/>
      <c r="F272" s="44"/>
    </row>
    <row r="273" spans="1:6">
      <c r="A273" s="72"/>
      <c r="B273" s="49" t="s">
        <v>215</v>
      </c>
      <c r="C273" s="45" t="s">
        <v>174</v>
      </c>
      <c r="D273" s="43">
        <v>125</v>
      </c>
      <c r="E273" s="43"/>
      <c r="F273" s="44">
        <f>D273*ROUND(E273,2)</f>
        <v>0</v>
      </c>
    </row>
    <row r="274" spans="1:6">
      <c r="A274" s="72"/>
      <c r="B274" s="49"/>
      <c r="C274" s="45"/>
      <c r="D274" s="43"/>
      <c r="E274" s="43"/>
      <c r="F274" s="44"/>
    </row>
    <row r="275" spans="1:6">
      <c r="A275" s="72">
        <f>A266+1</f>
        <v>2</v>
      </c>
      <c r="B275" s="82" t="s">
        <v>401</v>
      </c>
      <c r="C275" s="45"/>
      <c r="D275" s="43"/>
      <c r="E275" s="43"/>
      <c r="F275" s="44"/>
    </row>
    <row r="276" spans="1:6" ht="36">
      <c r="A276" s="72"/>
      <c r="B276" s="82" t="s">
        <v>402</v>
      </c>
      <c r="C276" s="45"/>
      <c r="D276" s="43"/>
      <c r="E276" s="43"/>
      <c r="F276" s="44"/>
    </row>
    <row r="277" spans="1:6" ht="48">
      <c r="A277" s="72"/>
      <c r="B277" s="49" t="s">
        <v>326</v>
      </c>
      <c r="C277" s="45"/>
      <c r="D277" s="43"/>
      <c r="E277" s="43"/>
      <c r="F277" s="44"/>
    </row>
    <row r="278" spans="1:6">
      <c r="A278" s="72"/>
      <c r="B278" s="49" t="s">
        <v>216</v>
      </c>
      <c r="C278" s="45" t="s">
        <v>174</v>
      </c>
      <c r="D278" s="43">
        <v>144</v>
      </c>
      <c r="E278" s="43"/>
      <c r="F278" s="44">
        <f>D278*ROUND(E278,2)</f>
        <v>0</v>
      </c>
    </row>
    <row r="279" spans="1:6">
      <c r="A279" s="72"/>
      <c r="B279" s="49"/>
      <c r="C279" s="45"/>
      <c r="D279" s="43"/>
      <c r="E279" s="43"/>
      <c r="F279" s="44"/>
    </row>
    <row r="280" spans="1:6">
      <c r="A280" s="72">
        <f>A275+1</f>
        <v>3</v>
      </c>
      <c r="B280" s="55" t="s">
        <v>318</v>
      </c>
      <c r="F280" s="33"/>
    </row>
    <row r="281" spans="1:6" ht="24">
      <c r="A281" s="61"/>
      <c r="B281" s="50" t="s">
        <v>412</v>
      </c>
      <c r="F281" s="33"/>
    </row>
    <row r="282" spans="1:6" ht="48">
      <c r="A282" s="61"/>
      <c r="B282" s="50" t="s">
        <v>184</v>
      </c>
      <c r="F282" s="33"/>
    </row>
    <row r="283" spans="1:6" ht="24">
      <c r="A283" s="61"/>
      <c r="B283" s="50" t="s">
        <v>185</v>
      </c>
      <c r="C283" s="17" t="s">
        <v>174</v>
      </c>
      <c r="D283" s="18">
        <v>144</v>
      </c>
      <c r="F283" s="33">
        <f>D283*ROUND(E283,2)</f>
        <v>0</v>
      </c>
    </row>
    <row r="284" spans="1:6">
      <c r="A284" s="72"/>
      <c r="B284" s="49"/>
      <c r="C284" s="45"/>
      <c r="D284" s="43"/>
      <c r="E284" s="43"/>
      <c r="F284" s="44"/>
    </row>
    <row r="285" spans="1:6">
      <c r="A285" s="69">
        <f>A280+1</f>
        <v>4</v>
      </c>
      <c r="B285" s="50" t="s">
        <v>181</v>
      </c>
      <c r="F285" s="33"/>
    </row>
    <row r="286" spans="1:6" ht="36">
      <c r="A286" s="69"/>
      <c r="B286" s="50" t="s">
        <v>372</v>
      </c>
      <c r="F286" s="33"/>
    </row>
    <row r="287" spans="1:6" ht="72">
      <c r="A287" s="69"/>
      <c r="B287" s="50" t="s">
        <v>265</v>
      </c>
      <c r="F287" s="33"/>
    </row>
    <row r="288" spans="1:6">
      <c r="A288" s="69"/>
      <c r="B288" s="50" t="s">
        <v>217</v>
      </c>
      <c r="C288" s="17" t="s">
        <v>174</v>
      </c>
      <c r="D288" s="18">
        <v>144</v>
      </c>
      <c r="F288" s="95">
        <f>D288*ROUND(E288,2)</f>
        <v>0</v>
      </c>
    </row>
    <row r="289" spans="1:6">
      <c r="A289" s="69"/>
      <c r="F289" s="33"/>
    </row>
    <row r="290" spans="1:6" ht="72">
      <c r="A290" s="69">
        <f>A285+1</f>
        <v>5</v>
      </c>
      <c r="B290" s="51" t="s">
        <v>329</v>
      </c>
      <c r="C290" s="17" t="s">
        <v>209</v>
      </c>
      <c r="D290" s="18">
        <v>20</v>
      </c>
      <c r="F290" s="95">
        <f>D290*ROUND(E290,2)</f>
        <v>0</v>
      </c>
    </row>
    <row r="291" spans="1:6">
      <c r="A291" s="69"/>
      <c r="B291" s="51"/>
      <c r="F291" s="33"/>
    </row>
    <row r="292" spans="1:6">
      <c r="A292" s="69">
        <f>A290+1</f>
        <v>6</v>
      </c>
      <c r="B292" s="92" t="s">
        <v>404</v>
      </c>
      <c r="C292" s="93"/>
      <c r="D292" s="94"/>
      <c r="E292" s="94"/>
      <c r="F292" s="95"/>
    </row>
    <row r="293" spans="1:6" ht="24">
      <c r="A293" s="91"/>
      <c r="B293" s="92" t="s">
        <v>405</v>
      </c>
      <c r="C293" s="93"/>
      <c r="D293" s="94"/>
      <c r="E293" s="94"/>
      <c r="F293" s="95"/>
    </row>
    <row r="294" spans="1:6" ht="24">
      <c r="A294" s="91"/>
      <c r="B294" s="92" t="s">
        <v>406</v>
      </c>
      <c r="C294" s="93"/>
      <c r="D294" s="94"/>
      <c r="E294" s="94"/>
      <c r="F294" s="95"/>
    </row>
    <row r="295" spans="1:6" ht="48">
      <c r="A295" s="91"/>
      <c r="B295" s="92" t="s">
        <v>326</v>
      </c>
      <c r="C295" s="93"/>
      <c r="D295" s="94"/>
      <c r="E295" s="94"/>
      <c r="F295" s="95"/>
    </row>
    <row r="296" spans="1:6">
      <c r="A296" s="91"/>
      <c r="B296" s="92" t="s">
        <v>216</v>
      </c>
      <c r="C296" s="93" t="s">
        <v>174</v>
      </c>
      <c r="D296" s="94">
        <v>100</v>
      </c>
      <c r="E296" s="94"/>
      <c r="F296" s="95">
        <f>D296*ROUND(E296,2)</f>
        <v>0</v>
      </c>
    </row>
    <row r="297" spans="1:6">
      <c r="A297" s="69"/>
      <c r="B297" s="51"/>
      <c r="F297" s="33"/>
    </row>
    <row r="298" spans="1:6">
      <c r="A298" s="110" t="s">
        <v>176</v>
      </c>
      <c r="B298" s="73" t="s">
        <v>182</v>
      </c>
      <c r="C298" s="105"/>
      <c r="D298" s="106"/>
      <c r="E298" s="107"/>
      <c r="F298" s="108">
        <f>SUM(F266:F297)</f>
        <v>0</v>
      </c>
    </row>
    <row r="299" spans="1:6">
      <c r="A299" s="111"/>
      <c r="B299" s="73"/>
      <c r="C299" s="105"/>
      <c r="D299" s="106"/>
      <c r="E299" s="107"/>
      <c r="F299" s="108"/>
    </row>
    <row r="300" spans="1:6">
      <c r="A300" s="112" t="s">
        <v>183</v>
      </c>
      <c r="B300" s="73" t="s">
        <v>94</v>
      </c>
      <c r="C300" s="105"/>
      <c r="D300" s="106"/>
      <c r="E300" s="107"/>
      <c r="F300" s="108"/>
    </row>
    <row r="301" spans="1:6">
      <c r="A301" s="112"/>
      <c r="B301" s="73"/>
      <c r="C301" s="105"/>
      <c r="D301" s="106"/>
      <c r="E301" s="107"/>
      <c r="F301" s="108"/>
    </row>
    <row r="302" spans="1:6">
      <c r="A302" s="104" t="s">
        <v>167</v>
      </c>
      <c r="B302" s="73" t="s">
        <v>95</v>
      </c>
      <c r="C302" s="105"/>
      <c r="D302" s="106"/>
      <c r="E302" s="107"/>
      <c r="F302" s="108"/>
    </row>
    <row r="303" spans="1:6">
      <c r="A303" s="70"/>
      <c r="F303" s="33"/>
    </row>
    <row r="304" spans="1:6">
      <c r="A304" s="70" t="s">
        <v>420</v>
      </c>
      <c r="B304" s="50" t="s">
        <v>373</v>
      </c>
      <c r="F304" s="33"/>
    </row>
    <row r="305" spans="1:6" ht="24">
      <c r="A305" s="70"/>
      <c r="B305" s="50" t="s">
        <v>473</v>
      </c>
      <c r="F305" s="33"/>
    </row>
    <row r="306" spans="1:6" ht="24">
      <c r="A306" s="70"/>
      <c r="B306" s="50" t="s">
        <v>403</v>
      </c>
      <c r="F306" s="33"/>
    </row>
    <row r="307" spans="1:6" ht="36">
      <c r="A307" s="70"/>
      <c r="B307" s="50" t="s">
        <v>374</v>
      </c>
      <c r="F307" s="33"/>
    </row>
    <row r="308" spans="1:6" ht="24">
      <c r="A308" s="70"/>
      <c r="B308" s="50" t="s">
        <v>186</v>
      </c>
      <c r="F308" s="33"/>
    </row>
    <row r="309" spans="1:6" ht="24">
      <c r="A309" s="70"/>
      <c r="B309" s="50" t="s">
        <v>187</v>
      </c>
      <c r="F309" s="33"/>
    </row>
    <row r="310" spans="1:6" ht="72">
      <c r="A310" s="70"/>
      <c r="B310" s="50" t="s">
        <v>188</v>
      </c>
      <c r="F310" s="33"/>
    </row>
    <row r="311" spans="1:6">
      <c r="A311" s="70"/>
      <c r="B311" s="50" t="s">
        <v>189</v>
      </c>
      <c r="C311" s="17" t="s">
        <v>174</v>
      </c>
      <c r="D311" s="18">
        <v>90</v>
      </c>
      <c r="F311" s="95">
        <f>D311*ROUND(E311,2)</f>
        <v>0</v>
      </c>
    </row>
    <row r="312" spans="1:6">
      <c r="A312" s="70"/>
      <c r="B312" s="50" t="s">
        <v>190</v>
      </c>
      <c r="C312" s="17" t="s">
        <v>174</v>
      </c>
      <c r="D312" s="18">
        <v>10</v>
      </c>
      <c r="F312" s="95">
        <f>D312*ROUND(E312,2)</f>
        <v>0</v>
      </c>
    </row>
    <row r="313" spans="1:6">
      <c r="A313" s="70"/>
      <c r="B313" s="50" t="s">
        <v>330</v>
      </c>
      <c r="C313" s="17" t="s">
        <v>165</v>
      </c>
      <c r="D313" s="18">
        <v>10</v>
      </c>
      <c r="F313" s="95">
        <f>D313*ROUND(E313,2)</f>
        <v>0</v>
      </c>
    </row>
    <row r="314" spans="1:6">
      <c r="A314" s="70"/>
      <c r="F314" s="33"/>
    </row>
    <row r="315" spans="1:6">
      <c r="A315" s="70" t="s">
        <v>432</v>
      </c>
      <c r="B315" s="50" t="s">
        <v>431</v>
      </c>
      <c r="F315" s="33"/>
    </row>
    <row r="316" spans="1:6" ht="24">
      <c r="A316" s="70"/>
      <c r="B316" s="103" t="s">
        <v>438</v>
      </c>
      <c r="F316" s="33"/>
    </row>
    <row r="317" spans="1:6" ht="36">
      <c r="A317" s="70"/>
      <c r="B317" s="103" t="s">
        <v>433</v>
      </c>
      <c r="F317" s="33"/>
    </row>
    <row r="318" spans="1:6" ht="24">
      <c r="A318" s="70"/>
      <c r="B318" s="103" t="s">
        <v>439</v>
      </c>
      <c r="F318" s="33"/>
    </row>
    <row r="319" spans="1:6" ht="48">
      <c r="A319" s="70"/>
      <c r="B319" s="103" t="s">
        <v>434</v>
      </c>
      <c r="F319" s="33"/>
    </row>
    <row r="320" spans="1:6" ht="36">
      <c r="A320" s="70"/>
      <c r="B320" s="103" t="s">
        <v>462</v>
      </c>
      <c r="F320" s="33"/>
    </row>
    <row r="321" spans="1:7" ht="48">
      <c r="A321" s="70"/>
      <c r="B321" s="103" t="s">
        <v>435</v>
      </c>
      <c r="F321" s="33"/>
    </row>
    <row r="322" spans="1:7" ht="36">
      <c r="A322" s="70"/>
      <c r="B322" s="103" t="s">
        <v>436</v>
      </c>
      <c r="F322" s="33"/>
    </row>
    <row r="323" spans="1:7">
      <c r="A323" s="70"/>
      <c r="B323" s="103" t="s">
        <v>437</v>
      </c>
      <c r="C323" s="17" t="s">
        <v>174</v>
      </c>
      <c r="D323" s="18">
        <v>70</v>
      </c>
      <c r="F323" s="95">
        <f>D323*ROUND(E323,2)</f>
        <v>0</v>
      </c>
    </row>
    <row r="324" spans="1:7">
      <c r="A324" s="70"/>
      <c r="F324" s="33"/>
    </row>
    <row r="325" spans="1:7">
      <c r="A325" s="70"/>
      <c r="F325" s="33"/>
    </row>
    <row r="326" spans="1:7">
      <c r="A326" s="104" t="s">
        <v>167</v>
      </c>
      <c r="B326" s="73" t="s">
        <v>191</v>
      </c>
      <c r="C326" s="105"/>
      <c r="D326" s="106"/>
      <c r="E326" s="107"/>
      <c r="F326" s="108">
        <f>SUM(F310:F323)</f>
        <v>0</v>
      </c>
    </row>
    <row r="327" spans="1:7">
      <c r="A327" s="112"/>
      <c r="B327" s="73"/>
      <c r="C327" s="105"/>
      <c r="D327" s="106"/>
      <c r="E327" s="107"/>
      <c r="F327" s="108"/>
    </row>
    <row r="328" spans="1:7">
      <c r="A328" s="113" t="s">
        <v>168</v>
      </c>
      <c r="B328" s="73" t="s">
        <v>203</v>
      </c>
      <c r="C328" s="105"/>
      <c r="D328" s="106"/>
      <c r="E328" s="107"/>
      <c r="F328" s="108"/>
    </row>
    <row r="329" spans="1:7" ht="12.75">
      <c r="A329" s="74"/>
      <c r="B329" s="118" t="s">
        <v>440</v>
      </c>
      <c r="C329" s="118"/>
      <c r="D329" s="118"/>
      <c r="E329" s="118"/>
      <c r="F329" s="118"/>
    </row>
    <row r="330" spans="1:7">
      <c r="A330" s="68">
        <v>1</v>
      </c>
      <c r="B330" s="50" t="s">
        <v>376</v>
      </c>
      <c r="F330" s="33"/>
    </row>
    <row r="331" spans="1:7" ht="60">
      <c r="A331" s="68"/>
      <c r="B331" s="50" t="s">
        <v>464</v>
      </c>
      <c r="F331" s="33"/>
      <c r="G331" s="89"/>
    </row>
    <row r="332" spans="1:7" ht="51">
      <c r="A332" s="68"/>
      <c r="B332" s="90" t="s">
        <v>398</v>
      </c>
      <c r="F332" s="33"/>
      <c r="G332" s="89"/>
    </row>
    <row r="333" spans="1:7" ht="36">
      <c r="A333" s="68"/>
      <c r="B333" s="102" t="s">
        <v>463</v>
      </c>
      <c r="F333" s="33"/>
      <c r="G333" s="89"/>
    </row>
    <row r="334" spans="1:7" ht="12.75">
      <c r="A334" s="68"/>
      <c r="B334" s="49"/>
      <c r="C334" s="17" t="s">
        <v>174</v>
      </c>
      <c r="D334" s="18">
        <v>142</v>
      </c>
      <c r="F334" s="95">
        <f>D334*ROUND(E334,2)</f>
        <v>0</v>
      </c>
      <c r="G334" s="89"/>
    </row>
    <row r="335" spans="1:7" ht="12.75">
      <c r="A335" s="68"/>
      <c r="B335" s="49"/>
      <c r="F335" s="33"/>
      <c r="G335" s="89"/>
    </row>
    <row r="336" spans="1:7">
      <c r="A336" s="68">
        <f>A330+1</f>
        <v>2</v>
      </c>
      <c r="B336" s="50" t="s">
        <v>204</v>
      </c>
      <c r="F336" s="33"/>
    </row>
    <row r="337" spans="1:6" ht="48">
      <c r="A337" s="68"/>
      <c r="B337" s="102" t="s">
        <v>430</v>
      </c>
      <c r="F337" s="33"/>
    </row>
    <row r="338" spans="1:6" ht="60">
      <c r="A338" s="68"/>
      <c r="B338" s="50" t="s">
        <v>384</v>
      </c>
      <c r="F338" s="33"/>
    </row>
    <row r="339" spans="1:6" ht="24">
      <c r="A339" s="68"/>
      <c r="B339" s="50" t="s">
        <v>205</v>
      </c>
      <c r="C339" s="17" t="s">
        <v>209</v>
      </c>
      <c r="D339" s="18">
        <v>20</v>
      </c>
      <c r="F339" s="95">
        <f>D339*ROUND(E339,2)</f>
        <v>0</v>
      </c>
    </row>
    <row r="340" spans="1:6">
      <c r="A340" s="68"/>
      <c r="F340" s="33"/>
    </row>
    <row r="341" spans="1:6">
      <c r="A341" s="68">
        <f>A336+1</f>
        <v>3</v>
      </c>
      <c r="B341" s="50" t="s">
        <v>206</v>
      </c>
      <c r="F341" s="33"/>
    </row>
    <row r="342" spans="1:6" ht="96">
      <c r="A342" s="68"/>
      <c r="B342" s="102" t="s">
        <v>456</v>
      </c>
      <c r="F342" s="33"/>
    </row>
    <row r="343" spans="1:6" ht="24">
      <c r="A343" s="68"/>
      <c r="B343" s="50" t="s">
        <v>205</v>
      </c>
      <c r="C343" s="17" t="s">
        <v>209</v>
      </c>
      <c r="D343" s="18">
        <v>8</v>
      </c>
      <c r="F343" s="95">
        <f>D343*ROUND(E343,2)</f>
        <v>0</v>
      </c>
    </row>
    <row r="344" spans="1:6">
      <c r="A344" s="68"/>
      <c r="F344" s="33"/>
    </row>
    <row r="345" spans="1:6">
      <c r="A345" s="68">
        <f>A341+1</f>
        <v>4</v>
      </c>
      <c r="B345" s="50" t="s">
        <v>207</v>
      </c>
      <c r="F345" s="33"/>
    </row>
    <row r="346" spans="1:6" ht="60">
      <c r="A346" s="68"/>
      <c r="B346" s="50" t="s">
        <v>208</v>
      </c>
      <c r="C346" s="17" t="s">
        <v>209</v>
      </c>
      <c r="D346" s="18">
        <v>20</v>
      </c>
      <c r="F346" s="95">
        <f>D346*ROUND(E346,2)</f>
        <v>0</v>
      </c>
    </row>
    <row r="347" spans="1:6">
      <c r="A347" s="68"/>
      <c r="F347" s="33"/>
    </row>
    <row r="348" spans="1:6">
      <c r="A348" s="68">
        <f>A345+1</f>
        <v>5</v>
      </c>
      <c r="B348" s="50" t="s">
        <v>257</v>
      </c>
      <c r="F348" s="33"/>
    </row>
    <row r="349" spans="1:6" ht="60">
      <c r="A349" s="68"/>
      <c r="B349" s="50" t="s">
        <v>327</v>
      </c>
      <c r="C349" s="17" t="s">
        <v>209</v>
      </c>
      <c r="D349" s="18">
        <v>18</v>
      </c>
      <c r="F349" s="95">
        <f>D349*ROUND(E349,2)</f>
        <v>0</v>
      </c>
    </row>
    <row r="350" spans="1:6">
      <c r="A350" s="68"/>
      <c r="F350" s="33"/>
    </row>
    <row r="351" spans="1:6">
      <c r="A351" s="68">
        <f>A348+1</f>
        <v>6</v>
      </c>
      <c r="B351" s="50" t="s">
        <v>428</v>
      </c>
      <c r="F351" s="33"/>
    </row>
    <row r="352" spans="1:6" ht="60">
      <c r="A352" s="68"/>
      <c r="B352" s="50" t="s">
        <v>375</v>
      </c>
      <c r="C352" s="17" t="s">
        <v>209</v>
      </c>
      <c r="D352" s="18">
        <v>20</v>
      </c>
      <c r="F352" s="95">
        <f>D352*ROUND(E352,2)</f>
        <v>0</v>
      </c>
    </row>
    <row r="353" spans="1:6">
      <c r="A353" s="68"/>
      <c r="F353" s="33"/>
    </row>
    <row r="354" spans="1:6" ht="48">
      <c r="A354" s="99">
        <f>A351+1</f>
        <v>7</v>
      </c>
      <c r="B354" s="92" t="s">
        <v>407</v>
      </c>
      <c r="C354" s="93" t="s">
        <v>165</v>
      </c>
      <c r="D354" s="94">
        <v>3</v>
      </c>
      <c r="E354" s="94"/>
      <c r="F354" s="95">
        <f>D354*ROUND(E354,2)</f>
        <v>0</v>
      </c>
    </row>
    <row r="355" spans="1:6">
      <c r="A355" s="68"/>
      <c r="F355" s="33"/>
    </row>
    <row r="356" spans="1:6" ht="48">
      <c r="A356" s="99">
        <f>A354+1</f>
        <v>8</v>
      </c>
      <c r="B356" s="92" t="s">
        <v>408</v>
      </c>
      <c r="C356" s="17" t="s">
        <v>209</v>
      </c>
      <c r="D356" s="18">
        <v>10</v>
      </c>
      <c r="F356" s="95">
        <f>D356*ROUND(E356,2)</f>
        <v>0</v>
      </c>
    </row>
    <row r="357" spans="1:6">
      <c r="A357" s="99"/>
      <c r="B357" s="92"/>
      <c r="F357" s="33"/>
    </row>
    <row r="358" spans="1:6">
      <c r="A358" s="99">
        <f>A356+1</f>
        <v>9</v>
      </c>
      <c r="B358" s="50" t="s">
        <v>429</v>
      </c>
      <c r="F358" s="33"/>
    </row>
    <row r="359" spans="1:6" ht="60">
      <c r="A359" s="68"/>
      <c r="B359" s="50" t="s">
        <v>375</v>
      </c>
      <c r="C359" s="17" t="s">
        <v>209</v>
      </c>
      <c r="D359" s="18">
        <v>20</v>
      </c>
      <c r="F359" s="95">
        <f>D359*ROUND(E359,2)</f>
        <v>0</v>
      </c>
    </row>
    <row r="360" spans="1:6">
      <c r="A360" s="99"/>
      <c r="B360" s="92"/>
      <c r="F360" s="33"/>
    </row>
    <row r="361" spans="1:6">
      <c r="A361" s="68"/>
      <c r="F361" s="33"/>
    </row>
    <row r="362" spans="1:6">
      <c r="A362" s="114" t="s">
        <v>168</v>
      </c>
      <c r="B362" s="73" t="s">
        <v>210</v>
      </c>
      <c r="C362" s="105"/>
      <c r="D362" s="106"/>
      <c r="E362" s="107"/>
      <c r="F362" s="108">
        <f>SUM(F331:F361)</f>
        <v>0</v>
      </c>
    </row>
    <row r="363" spans="1:6">
      <c r="A363" s="75"/>
      <c r="F363" s="33"/>
    </row>
    <row r="364" spans="1:6">
      <c r="A364" s="76" t="s">
        <v>170</v>
      </c>
      <c r="B364" s="73" t="s">
        <v>133</v>
      </c>
      <c r="C364" s="45"/>
      <c r="D364" s="43"/>
      <c r="E364" s="43"/>
      <c r="F364" s="44"/>
    </row>
    <row r="365" spans="1:6">
      <c r="A365" s="77"/>
      <c r="B365" s="49"/>
      <c r="C365" s="45"/>
      <c r="D365" s="43"/>
      <c r="E365" s="43"/>
      <c r="F365" s="44"/>
    </row>
    <row r="366" spans="1:6" ht="36">
      <c r="A366" s="78"/>
      <c r="B366" s="49" t="s">
        <v>377</v>
      </c>
      <c r="C366" s="45"/>
      <c r="D366" s="43"/>
      <c r="E366" s="43"/>
      <c r="F366" s="44"/>
    </row>
    <row r="367" spans="1:6" ht="72">
      <c r="A367" s="78"/>
      <c r="B367" s="102" t="s">
        <v>378</v>
      </c>
      <c r="C367" s="45"/>
      <c r="D367" s="43"/>
      <c r="E367" s="43"/>
      <c r="F367" s="44"/>
    </row>
    <row r="368" spans="1:6">
      <c r="A368" s="78"/>
      <c r="B368" s="49" t="s">
        <v>379</v>
      </c>
      <c r="C368" s="45"/>
      <c r="D368" s="43"/>
      <c r="E368" s="43"/>
      <c r="F368" s="44"/>
    </row>
    <row r="369" spans="1:6" ht="24">
      <c r="A369" s="78"/>
      <c r="B369" s="49" t="s">
        <v>380</v>
      </c>
      <c r="C369" s="45"/>
      <c r="D369" s="43"/>
      <c r="E369" s="43"/>
      <c r="F369" s="44"/>
    </row>
    <row r="370" spans="1:6">
      <c r="A370" s="78"/>
      <c r="B370" s="49"/>
      <c r="C370" s="45"/>
      <c r="D370" s="43"/>
      <c r="E370" s="43"/>
      <c r="F370" s="44"/>
    </row>
    <row r="371" spans="1:6">
      <c r="A371" s="97" t="s">
        <v>421</v>
      </c>
      <c r="B371" s="49" t="s">
        <v>381</v>
      </c>
      <c r="C371" s="45"/>
      <c r="D371" s="43"/>
      <c r="E371" s="43"/>
      <c r="F371" s="44"/>
    </row>
    <row r="372" spans="1:6" ht="36">
      <c r="A372" s="78"/>
      <c r="B372" s="102" t="s">
        <v>474</v>
      </c>
      <c r="C372" s="45"/>
      <c r="D372" s="43"/>
      <c r="E372" s="43"/>
      <c r="F372" s="44"/>
    </row>
    <row r="373" spans="1:6" ht="24">
      <c r="A373" s="78"/>
      <c r="B373" s="49" t="s">
        <v>382</v>
      </c>
      <c r="C373" s="45"/>
      <c r="D373" s="49"/>
      <c r="E373" s="43"/>
      <c r="F373" s="44"/>
    </row>
    <row r="374" spans="1:6" ht="48">
      <c r="A374" s="78"/>
      <c r="B374" s="102" t="s">
        <v>472</v>
      </c>
      <c r="C374" s="45"/>
      <c r="D374" s="43"/>
      <c r="E374" s="43"/>
      <c r="F374" s="44"/>
    </row>
    <row r="375" spans="1:6" ht="48">
      <c r="A375" s="78"/>
      <c r="B375" s="49" t="s">
        <v>320</v>
      </c>
      <c r="C375" s="45"/>
      <c r="D375" s="43"/>
      <c r="E375" s="43"/>
      <c r="F375" s="44"/>
    </row>
    <row r="376" spans="1:6" ht="48">
      <c r="A376" s="78"/>
      <c r="B376" s="49" t="s">
        <v>321</v>
      </c>
      <c r="C376" s="45"/>
      <c r="D376" s="43"/>
      <c r="E376" s="43"/>
      <c r="F376" s="44"/>
    </row>
    <row r="377" spans="1:6" ht="24">
      <c r="A377" s="78"/>
      <c r="B377" s="49" t="s">
        <v>192</v>
      </c>
      <c r="C377" s="45"/>
      <c r="D377" s="126"/>
      <c r="E377" s="43"/>
      <c r="F377" s="43"/>
    </row>
    <row r="378" spans="1:6">
      <c r="A378" s="78"/>
      <c r="B378" s="49"/>
      <c r="C378" s="45" t="s">
        <v>171</v>
      </c>
      <c r="D378" s="126">
        <v>2200</v>
      </c>
      <c r="E378" s="43"/>
      <c r="F378" s="44">
        <f>D378*ROUND(E378,2)</f>
        <v>0</v>
      </c>
    </row>
    <row r="379" spans="1:6">
      <c r="A379" s="78"/>
      <c r="B379" s="49"/>
      <c r="C379" s="45"/>
      <c r="D379" s="126"/>
      <c r="E379" s="43"/>
      <c r="F379" s="44"/>
    </row>
    <row r="380" spans="1:6">
      <c r="A380" s="117" t="s">
        <v>170</v>
      </c>
      <c r="B380" s="73" t="s">
        <v>383</v>
      </c>
      <c r="C380" s="105"/>
      <c r="D380" s="106"/>
      <c r="E380" s="107"/>
      <c r="F380" s="108">
        <f>SUM(F366:F378)</f>
        <v>0</v>
      </c>
    </row>
    <row r="381" spans="1:6">
      <c r="A381" s="117"/>
      <c r="B381" s="73"/>
      <c r="C381" s="105"/>
      <c r="D381" s="106"/>
      <c r="E381" s="107"/>
      <c r="F381" s="108"/>
    </row>
    <row r="382" spans="1:6">
      <c r="A382" s="117"/>
      <c r="B382" s="73"/>
      <c r="C382" s="105"/>
      <c r="D382" s="106"/>
      <c r="E382" s="107"/>
      <c r="F382" s="108"/>
    </row>
    <row r="383" spans="1:6">
      <c r="A383" s="117" t="s">
        <v>176</v>
      </c>
      <c r="B383" s="73" t="s">
        <v>194</v>
      </c>
      <c r="C383" s="105"/>
      <c r="D383" s="106"/>
      <c r="E383" s="107"/>
      <c r="F383" s="108"/>
    </row>
    <row r="384" spans="1:6">
      <c r="A384" s="79"/>
      <c r="F384" s="33"/>
    </row>
    <row r="385" spans="1:6" ht="24">
      <c r="A385" s="69">
        <f>A376+1</f>
        <v>1</v>
      </c>
      <c r="B385" s="92" t="s">
        <v>426</v>
      </c>
      <c r="C385" s="93"/>
      <c r="D385" s="94"/>
      <c r="E385" s="94"/>
      <c r="F385" s="95"/>
    </row>
    <row r="386" spans="1:6" ht="60">
      <c r="A386" s="100"/>
      <c r="B386" s="92" t="s">
        <v>424</v>
      </c>
      <c r="C386" s="93"/>
      <c r="D386" s="94"/>
      <c r="E386" s="94"/>
      <c r="F386" s="95"/>
    </row>
    <row r="387" spans="1:6">
      <c r="A387" s="100"/>
      <c r="B387" s="101" t="s">
        <v>425</v>
      </c>
      <c r="C387" s="93"/>
      <c r="D387" s="94"/>
      <c r="E387" s="94"/>
      <c r="F387" s="95"/>
    </row>
    <row r="388" spans="1:6">
      <c r="A388" s="100"/>
      <c r="B388" s="92" t="s">
        <v>195</v>
      </c>
      <c r="C388" s="93"/>
      <c r="D388" s="94"/>
      <c r="E388" s="94"/>
      <c r="F388" s="95"/>
    </row>
    <row r="389" spans="1:6">
      <c r="A389" s="100"/>
      <c r="B389" s="92" t="s">
        <v>196</v>
      </c>
      <c r="C389" s="93"/>
      <c r="D389" s="94"/>
      <c r="E389" s="94"/>
      <c r="F389" s="95"/>
    </row>
    <row r="390" spans="1:6" ht="24">
      <c r="A390" s="100"/>
      <c r="B390" s="103" t="s">
        <v>471</v>
      </c>
      <c r="C390" s="93"/>
      <c r="D390" s="94"/>
      <c r="E390" s="94"/>
      <c r="F390" s="95"/>
    </row>
    <row r="391" spans="1:6" ht="24">
      <c r="A391" s="100"/>
      <c r="B391" s="92" t="s">
        <v>193</v>
      </c>
      <c r="C391" s="93"/>
      <c r="D391" s="94"/>
      <c r="E391" s="94"/>
      <c r="F391" s="95"/>
    </row>
    <row r="392" spans="1:6">
      <c r="A392" s="100"/>
      <c r="B392" s="92" t="s">
        <v>218</v>
      </c>
      <c r="C392" s="93"/>
      <c r="D392" s="94"/>
      <c r="E392" s="94"/>
      <c r="F392" s="95"/>
    </row>
    <row r="393" spans="1:6">
      <c r="A393" s="100"/>
      <c r="B393" s="92"/>
      <c r="C393" s="93" t="s">
        <v>174</v>
      </c>
      <c r="D393" s="94">
        <v>280</v>
      </c>
      <c r="E393" s="94"/>
      <c r="F393" s="95">
        <f>D393*ROUND(E393,2)</f>
        <v>0</v>
      </c>
    </row>
    <row r="394" spans="1:6">
      <c r="A394" s="69">
        <f>A385+1</f>
        <v>2</v>
      </c>
      <c r="B394" s="55" t="s">
        <v>427</v>
      </c>
      <c r="F394" s="33"/>
    </row>
    <row r="395" spans="1:6" ht="24">
      <c r="A395" s="69"/>
      <c r="B395" s="50" t="s">
        <v>197</v>
      </c>
      <c r="F395" s="33"/>
    </row>
    <row r="396" spans="1:6" ht="36">
      <c r="A396" s="69"/>
      <c r="B396" s="50" t="s">
        <v>198</v>
      </c>
      <c r="F396" s="33"/>
    </row>
    <row r="397" spans="1:6" ht="48">
      <c r="A397" s="69"/>
      <c r="B397" s="50" t="s">
        <v>199</v>
      </c>
      <c r="F397" s="33"/>
    </row>
    <row r="398" spans="1:6">
      <c r="A398" s="69"/>
      <c r="B398" s="50" t="s">
        <v>200</v>
      </c>
      <c r="F398" s="33"/>
    </row>
    <row r="399" spans="1:6" ht="36">
      <c r="A399" s="69"/>
      <c r="B399" s="50" t="s">
        <v>201</v>
      </c>
      <c r="F399" s="33"/>
    </row>
    <row r="400" spans="1:6" ht="36">
      <c r="A400" s="69"/>
      <c r="B400" s="50" t="s">
        <v>475</v>
      </c>
      <c r="F400" s="33"/>
    </row>
    <row r="401" spans="1:6">
      <c r="A401" s="69"/>
      <c r="B401" s="50" t="s">
        <v>219</v>
      </c>
      <c r="F401" s="33"/>
    </row>
    <row r="402" spans="1:6">
      <c r="A402" s="69"/>
      <c r="C402" s="17" t="s">
        <v>174</v>
      </c>
      <c r="D402" s="18">
        <v>100</v>
      </c>
      <c r="F402" s="95">
        <f>D402*ROUND(E402,2)</f>
        <v>0</v>
      </c>
    </row>
    <row r="403" spans="1:6">
      <c r="A403" s="69"/>
      <c r="F403" s="33"/>
    </row>
    <row r="404" spans="1:6" ht="24">
      <c r="A404" s="69">
        <f>A394+1</f>
        <v>3</v>
      </c>
      <c r="B404" s="92" t="s">
        <v>423</v>
      </c>
      <c r="F404" s="33"/>
    </row>
    <row r="405" spans="1:6" ht="36">
      <c r="A405" s="69"/>
      <c r="B405" s="92" t="s">
        <v>422</v>
      </c>
      <c r="F405" s="33"/>
    </row>
    <row r="406" spans="1:6" ht="24">
      <c r="A406" s="69"/>
      <c r="B406" s="50" t="s">
        <v>331</v>
      </c>
      <c r="C406" s="17" t="s">
        <v>174</v>
      </c>
      <c r="D406" s="18">
        <v>70</v>
      </c>
      <c r="F406" s="95">
        <f>D406*ROUND(E406,2)</f>
        <v>0</v>
      </c>
    </row>
    <row r="407" spans="1:6">
      <c r="A407" s="69"/>
      <c r="F407" s="33"/>
    </row>
    <row r="408" spans="1:6">
      <c r="A408" s="110" t="s">
        <v>176</v>
      </c>
      <c r="B408" s="115" t="s">
        <v>202</v>
      </c>
      <c r="C408" s="105"/>
      <c r="D408" s="106"/>
      <c r="E408" s="107"/>
      <c r="F408" s="108">
        <f>SUM(F392:F407)</f>
        <v>0</v>
      </c>
    </row>
    <row r="409" spans="1:6">
      <c r="A409" s="69"/>
      <c r="F409" s="33"/>
    </row>
  </sheetData>
  <sheetProtection formatColumns="0" formatRows="0" insertColumns="0" insertRows="0" insertHyperlinks="0"/>
  <protectedRanges>
    <protectedRange sqref="A275:E278 A280" name="Raspon1_4"/>
    <protectedRange sqref="A364:E379" name="Raspon1_5"/>
    <protectedRange sqref="B332:B335" name="Raspon1_6"/>
    <protectedRange sqref="A293:E296 B292:E292" name="Raspon1_1"/>
    <protectedRange sqref="A354:E354 A356:B357 A358 A360:B360" name="Raspon1_7"/>
    <protectedRange sqref="B253:E253 A254:E260" name="Raspon1_8"/>
    <protectedRange sqref="B404:B405" name="Raspon1_9"/>
    <protectedRange sqref="A386:E393 B385:E385" name="Raspon1_10"/>
    <protectedRange sqref="B316:B323" name="Raspon1_12"/>
  </protectedRanges>
  <conditionalFormatting sqref="F89:F110 F279:F284 F364:F379 F116:F124 F266:F274 F253:F260">
    <cfRule type="cellIs" dxfId="39" priority="44" operator="equal">
      <formula>0</formula>
    </cfRule>
  </conditionalFormatting>
  <conditionalFormatting sqref="F111:F115">
    <cfRule type="cellIs" dxfId="38" priority="43" operator="equal">
      <formula>0</formula>
    </cfRule>
  </conditionalFormatting>
  <conditionalFormatting sqref="F275:F278">
    <cfRule type="cellIs" dxfId="37" priority="41" operator="equal">
      <formula>0</formula>
    </cfRule>
  </conditionalFormatting>
  <conditionalFormatting sqref="F87">
    <cfRule type="cellIs" dxfId="36" priority="39" operator="equal">
      <formula>0</formula>
    </cfRule>
  </conditionalFormatting>
  <conditionalFormatting sqref="F63">
    <cfRule type="cellIs" dxfId="35" priority="38" operator="equal">
      <formula>0</formula>
    </cfRule>
  </conditionalFormatting>
  <conditionalFormatting sqref="F60">
    <cfRule type="cellIs" dxfId="34" priority="37" operator="equal">
      <formula>0</formula>
    </cfRule>
  </conditionalFormatting>
  <conditionalFormatting sqref="F292:F296">
    <cfRule type="cellIs" dxfId="33" priority="36" operator="equal">
      <formula>0</formula>
    </cfRule>
  </conditionalFormatting>
  <conditionalFormatting sqref="F354">
    <cfRule type="cellIs" dxfId="32" priority="35" operator="equal">
      <formula>0</formula>
    </cfRule>
  </conditionalFormatting>
  <conditionalFormatting sqref="F385:F393">
    <cfRule type="cellIs" dxfId="31" priority="32" operator="equal">
      <formula>0</formula>
    </cfRule>
  </conditionalFormatting>
  <conditionalFormatting sqref="F402">
    <cfRule type="cellIs" dxfId="30" priority="31" operator="equal">
      <formula>0</formula>
    </cfRule>
  </conditionalFormatting>
  <conditionalFormatting sqref="F406">
    <cfRule type="cellIs" dxfId="29" priority="30" operator="equal">
      <formula>0</formula>
    </cfRule>
  </conditionalFormatting>
  <conditionalFormatting sqref="F352">
    <cfRule type="cellIs" dxfId="28" priority="29" operator="equal">
      <formula>0</formula>
    </cfRule>
  </conditionalFormatting>
  <conditionalFormatting sqref="F359">
    <cfRule type="cellIs" dxfId="27" priority="28" operator="equal">
      <formula>0</formula>
    </cfRule>
  </conditionalFormatting>
  <conditionalFormatting sqref="F356">
    <cfRule type="cellIs" dxfId="26" priority="27" operator="equal">
      <formula>0</formula>
    </cfRule>
  </conditionalFormatting>
  <conditionalFormatting sqref="F349">
    <cfRule type="cellIs" dxfId="25" priority="26" operator="equal">
      <formula>0</formula>
    </cfRule>
  </conditionalFormatting>
  <conditionalFormatting sqref="F346">
    <cfRule type="cellIs" dxfId="24" priority="25" operator="equal">
      <formula>0</formula>
    </cfRule>
  </conditionalFormatting>
  <conditionalFormatting sqref="F343">
    <cfRule type="cellIs" dxfId="23" priority="24" operator="equal">
      <formula>0</formula>
    </cfRule>
  </conditionalFormatting>
  <conditionalFormatting sqref="F339">
    <cfRule type="cellIs" dxfId="22" priority="23" operator="equal">
      <formula>0</formula>
    </cfRule>
  </conditionalFormatting>
  <conditionalFormatting sqref="F334">
    <cfRule type="cellIs" dxfId="21" priority="22" operator="equal">
      <formula>0</formula>
    </cfRule>
  </conditionalFormatting>
  <conditionalFormatting sqref="F323">
    <cfRule type="cellIs" dxfId="20" priority="21" operator="equal">
      <formula>0</formula>
    </cfRule>
  </conditionalFormatting>
  <conditionalFormatting sqref="F313">
    <cfRule type="cellIs" dxfId="19" priority="20" operator="equal">
      <formula>0</formula>
    </cfRule>
  </conditionalFormatting>
  <conditionalFormatting sqref="F312">
    <cfRule type="cellIs" dxfId="18" priority="19" operator="equal">
      <formula>0</formula>
    </cfRule>
  </conditionalFormatting>
  <conditionalFormatting sqref="F311">
    <cfRule type="cellIs" dxfId="17" priority="18" operator="equal">
      <formula>0</formula>
    </cfRule>
  </conditionalFormatting>
  <conditionalFormatting sqref="F290">
    <cfRule type="cellIs" dxfId="16" priority="17" operator="equal">
      <formula>0</formula>
    </cfRule>
  </conditionalFormatting>
  <conditionalFormatting sqref="F288">
    <cfRule type="cellIs" dxfId="15" priority="16" operator="equal">
      <formula>0</formula>
    </cfRule>
  </conditionalFormatting>
  <conditionalFormatting sqref="F251">
    <cfRule type="cellIs" dxfId="14" priority="15" operator="equal">
      <formula>0</formula>
    </cfRule>
  </conditionalFormatting>
  <conditionalFormatting sqref="F248">
    <cfRule type="cellIs" dxfId="13" priority="14" operator="equal">
      <formula>0</formula>
    </cfRule>
  </conditionalFormatting>
  <conditionalFormatting sqref="F242">
    <cfRule type="cellIs" dxfId="12" priority="13" operator="equal">
      <formula>0</formula>
    </cfRule>
  </conditionalFormatting>
  <conditionalFormatting sqref="F232">
    <cfRule type="cellIs" dxfId="11" priority="12" operator="equal">
      <formula>0</formula>
    </cfRule>
  </conditionalFormatting>
  <conditionalFormatting sqref="F226">
    <cfRule type="cellIs" dxfId="10" priority="11" operator="equal">
      <formula>0</formula>
    </cfRule>
  </conditionalFormatting>
  <conditionalFormatting sqref="F225">
    <cfRule type="cellIs" dxfId="9" priority="10" operator="equal">
      <formula>0</formula>
    </cfRule>
  </conditionalFormatting>
  <conditionalFormatting sqref="F220">
    <cfRule type="cellIs" dxfId="8" priority="9" operator="equal">
      <formula>0</formula>
    </cfRule>
  </conditionalFormatting>
  <conditionalFormatting sqref="F219">
    <cfRule type="cellIs" dxfId="7" priority="8" operator="equal">
      <formula>0</formula>
    </cfRule>
  </conditionalFormatting>
  <conditionalFormatting sqref="F214">
    <cfRule type="cellIs" dxfId="6" priority="7" operator="equal">
      <formula>0</formula>
    </cfRule>
  </conditionalFormatting>
  <conditionalFormatting sqref="F210">
    <cfRule type="cellIs" dxfId="5" priority="6" operator="equal">
      <formula>0</formula>
    </cfRule>
  </conditionalFormatting>
  <conditionalFormatting sqref="F209">
    <cfRule type="cellIs" dxfId="4" priority="5" operator="equal">
      <formula>0</formula>
    </cfRule>
  </conditionalFormatting>
  <conditionalFormatting sqref="F196">
    <cfRule type="cellIs" dxfId="3" priority="4" operator="equal">
      <formula>0</formula>
    </cfRule>
  </conditionalFormatting>
  <conditionalFormatting sqref="F191">
    <cfRule type="cellIs" dxfId="2" priority="3" operator="equal">
      <formula>0</formula>
    </cfRule>
  </conditionalFormatting>
  <conditionalFormatting sqref="F188">
    <cfRule type="cellIs" dxfId="1" priority="2" operator="equal">
      <formula>0</formula>
    </cfRule>
  </conditionalFormatting>
  <conditionalFormatting sqref="F164">
    <cfRule type="cellIs" dxfId="0" priority="1" operator="equal">
      <formula>0</formula>
    </cfRule>
  </conditionalFormatting>
  <pageMargins left="0.98425196850393704" right="0.98425196850393704" top="0.94488188976377963" bottom="0.94488188976377963" header="0.19685039370078741" footer="0.19685039370078741"/>
  <pageSetup paperSize="9" orientation="portrait" r:id="rId1"/>
  <headerFooter>
    <oddHeader>&amp;L&amp;"Arial,Uobičajeno"&amp;8GRAĐEVINA: SANACIJA KROVIŠTA STAMBENO - POSLOVNE GRAĐEVINE
INVESTITOR: GRAD ČAKOVEC
LOKACIJA: KRALJA TOMISLAVA 46&amp;R&amp;"Arial,Uobičajeno"&amp;8OZNAKA PROJEKTA: NI-182/2022-A</oddHeader>
    <oddFooter>&amp;L&amp;"Arial,Uobičajeno"&amp;8PROJEKTANTSKI URED: NORD-ING d.o.o.
PROJEKTANT: ELEONORA BEDEKOVIĆ, dipl.ing.arh., suradnik: RUŽICA PETRINEC, građ.tehn.&amp;R&amp;"Arial,Uobičajeno"&amp;8&amp;P</oddFooter>
  </headerFooter>
  <rowBreaks count="10" manualBreakCount="10">
    <brk id="27" max="16383" man="1"/>
    <brk id="88" max="5" man="1"/>
    <brk id="110" max="5" man="1"/>
    <brk id="201" max="16383" man="1"/>
    <brk id="227" max="5" man="1"/>
    <brk id="284" max="5" man="1"/>
    <brk id="314" max="5" man="1"/>
    <brk id="340" max="5" man="1"/>
    <brk id="363" max="16383" man="1"/>
    <brk id="39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3</vt:i4>
      </vt:variant>
    </vt:vector>
  </HeadingPairs>
  <TitlesOfParts>
    <vt:vector size="6" baseType="lpstr">
      <vt:lpstr>Naslovnica</vt:lpstr>
      <vt:lpstr>OPĆI UVJETI</vt:lpstr>
      <vt:lpstr>građevinsko obrtnički</vt:lpstr>
      <vt:lpstr>'građevinsko obrtnički'!Podrucje_ispisa</vt:lpstr>
      <vt:lpstr>Naslovnica!Podrucje_ispisa</vt:lpstr>
      <vt:lpstr>'OPĆI UVJETI'!Podrucje_ispisa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Dajana Vučaj</cp:lastModifiedBy>
  <cp:lastPrinted>2022-09-15T07:33:52Z</cp:lastPrinted>
  <dcterms:created xsi:type="dcterms:W3CDTF">2015-06-05T18:19:34Z</dcterms:created>
  <dcterms:modified xsi:type="dcterms:W3CDTF">2023-01-23T07:24:05Z</dcterms:modified>
</cp:coreProperties>
</file>